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1B" sheetId="8" r:id="rId1"/>
    <sheet name="2B" sheetId="7" r:id="rId2"/>
    <sheet name="3B" sheetId="6" r:id="rId3"/>
    <sheet name="4B" sheetId="5" r:id="rId4"/>
    <sheet name="1B - 2B - 3B - 4B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9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T3" i="9" s="1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J3" i="9" s="1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2" i="9"/>
  <c r="E64" i="9"/>
  <c r="D93" i="9"/>
  <c r="B4" i="9"/>
  <c r="B5" i="9"/>
  <c r="E5" i="9" s="1"/>
  <c r="B6" i="9"/>
  <c r="E6" i="9" s="1"/>
  <c r="B7" i="9"/>
  <c r="E7" i="9" s="1"/>
  <c r="B8" i="9"/>
  <c r="B9" i="9"/>
  <c r="E9" i="9" s="1"/>
  <c r="B10" i="9"/>
  <c r="E10" i="9" s="1"/>
  <c r="B11" i="9"/>
  <c r="E11" i="9" s="1"/>
  <c r="B12" i="9"/>
  <c r="B13" i="9"/>
  <c r="E13" i="9" s="1"/>
  <c r="B14" i="9"/>
  <c r="E14" i="9" s="1"/>
  <c r="B15" i="9"/>
  <c r="E15" i="9" s="1"/>
  <c r="B16" i="9"/>
  <c r="B17" i="9"/>
  <c r="E17" i="9" s="1"/>
  <c r="B18" i="9"/>
  <c r="E18" i="9" s="1"/>
  <c r="B19" i="9"/>
  <c r="E19" i="9" s="1"/>
  <c r="B20" i="9"/>
  <c r="B21" i="9"/>
  <c r="E21" i="9" s="1"/>
  <c r="B22" i="9"/>
  <c r="E22" i="9" s="1"/>
  <c r="B23" i="9"/>
  <c r="E23" i="9" s="1"/>
  <c r="B24" i="9"/>
  <c r="B25" i="9"/>
  <c r="E25" i="9" s="1"/>
  <c r="B26" i="9"/>
  <c r="E26" i="9" s="1"/>
  <c r="B27" i="9"/>
  <c r="E27" i="9" s="1"/>
  <c r="B28" i="9"/>
  <c r="B29" i="9"/>
  <c r="E29" i="9" s="1"/>
  <c r="B30" i="9"/>
  <c r="E30" i="9" s="1"/>
  <c r="B31" i="9"/>
  <c r="E31" i="9" s="1"/>
  <c r="B32" i="9"/>
  <c r="B33" i="9"/>
  <c r="E33" i="9" s="1"/>
  <c r="B34" i="9"/>
  <c r="E34" i="9" s="1"/>
  <c r="B35" i="9"/>
  <c r="E35" i="9" s="1"/>
  <c r="B36" i="9"/>
  <c r="B37" i="9"/>
  <c r="E37" i="9" s="1"/>
  <c r="B38" i="9"/>
  <c r="E38" i="9" s="1"/>
  <c r="B39" i="9"/>
  <c r="E39" i="9" s="1"/>
  <c r="B40" i="9"/>
  <c r="B41" i="9"/>
  <c r="E41" i="9" s="1"/>
  <c r="B42" i="9"/>
  <c r="E42" i="9" s="1"/>
  <c r="B43" i="9"/>
  <c r="E43" i="9" s="1"/>
  <c r="B44" i="9"/>
  <c r="B45" i="9"/>
  <c r="E45" i="9" s="1"/>
  <c r="B46" i="9"/>
  <c r="E46" i="9" s="1"/>
  <c r="B47" i="9"/>
  <c r="E47" i="9" s="1"/>
  <c r="B48" i="9"/>
  <c r="B49" i="9"/>
  <c r="E49" i="9" s="1"/>
  <c r="B50" i="9"/>
  <c r="E50" i="9" s="1"/>
  <c r="B51" i="9"/>
  <c r="E51" i="9" s="1"/>
  <c r="B52" i="9"/>
  <c r="B53" i="9"/>
  <c r="E53" i="9" s="1"/>
  <c r="B54" i="9"/>
  <c r="E54" i="9" s="1"/>
  <c r="B55" i="9"/>
  <c r="E55" i="9" s="1"/>
  <c r="B56" i="9"/>
  <c r="B57" i="9"/>
  <c r="E57" i="9" s="1"/>
  <c r="B58" i="9"/>
  <c r="E58" i="9" s="1"/>
  <c r="B59" i="9"/>
  <c r="E59" i="9" s="1"/>
  <c r="B60" i="9"/>
  <c r="E60" i="9" s="1"/>
  <c r="B61" i="9"/>
  <c r="E61" i="9" s="1"/>
  <c r="B62" i="9"/>
  <c r="B63" i="9"/>
  <c r="E63" i="9" s="1"/>
  <c r="B64" i="9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L93" i="9" l="1"/>
  <c r="B93" i="9"/>
  <c r="G93" i="9"/>
  <c r="O3" i="9"/>
  <c r="Q9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<sst xmlns="http://schemas.openxmlformats.org/spreadsheetml/2006/main" count="74" uniqueCount="26">
  <si>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</si>
  <si>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</si>
  <si>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</si>
  <si>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</si>
  <si>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</si>
  <si>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</si>
  <si>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</si>
  <si>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</si>
  <si>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</si>
  <si>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</si>
  <si>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</si>
  <si>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</si>
  <si>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</si>
  <si>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</si>
  <si>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</si>
  <si>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</si>
  <si>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</si>
  <si>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</si>
  <si>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</si>
  <si>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</si>
  <si>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</si>
  <si>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1B</t>
  </si>
  <si>
    <t>Norm CO2</t>
  </si>
  <si>
    <t>2B</t>
  </si>
  <si>
    <t>3B</t>
  </si>
  <si>
    <t>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</si>
</sst>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1-4B No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'1B - 2B - 3B - 4B'!$B$1:$E$1</c:f>
              <c:strCache>
                <c:ptCount val="1"/>
                <c:pt idx="0">
                  <c:v>1B</c:v>
                </c:pt>
              </c:strCache>
            </c:strRef>
          </c:tx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- 4B'!$E$3:$E$92</c:f>
              <c:numCache>
                <c:formatCode>0.000</c:formatCode>
                <c:ptCount val="90"/>
                <c:pt idx="0">
                  <c:v>3.5188133811063671E-2</c:v>
                </c:pt>
                <c:pt idx="1">
                  <c:v>3.5882966021085982E-2</c:v>
                </c:pt>
                <c:pt idx="2">
                  <c:v>3.6715148784252041E-2</c:v>
                </c:pt>
                <c:pt idx="3">
                  <c:v>4.8345747860112052E-2</c:v>
                </c:pt>
                <c:pt idx="4">
                  <c:v>3.959140671763877E-2</c:v>
                </c:pt>
                <c:pt idx="5">
                  <c:v>4.4002775227404929E-2</c:v>
                </c:pt>
                <c:pt idx="6">
                  <c:v>4.9539836301956644E-2</c:v>
                </c:pt>
                <c:pt idx="7">
                  <c:v>5.4327776728902107E-2</c:v>
                </c:pt>
                <c:pt idx="8">
                  <c:v>5.0724872887154007E-2</c:v>
                </c:pt>
                <c:pt idx="9">
                  <c:v>5.0873481008531132E-2</c:v>
                </c:pt>
                <c:pt idx="10">
                  <c:v>5.3684607388070293E-2</c:v>
                </c:pt>
                <c:pt idx="11">
                  <c:v>5.218673206816174E-2</c:v>
                </c:pt>
                <c:pt idx="12">
                  <c:v>4.8885433631225161E-2</c:v>
                </c:pt>
                <c:pt idx="13">
                  <c:v>4.4923864195676615E-2</c:v>
                </c:pt>
                <c:pt idx="14">
                  <c:v>4.8066776108825905E-2</c:v>
                </c:pt>
                <c:pt idx="15">
                  <c:v>5.2825576882491558E-2</c:v>
                </c:pt>
                <c:pt idx="16">
                  <c:v>5.5443308757083774E-2</c:v>
                </c:pt>
                <c:pt idx="17">
                  <c:v>6.0754153470607669E-2</c:v>
                </c:pt>
                <c:pt idx="18">
                  <c:v>5.7506753257617699E-2</c:v>
                </c:pt>
                <c:pt idx="19">
                  <c:v>6.1203952544825607E-2</c:v>
                </c:pt>
                <c:pt idx="20">
                  <c:v>6.5254403947146711E-2</c:v>
                </c:pt>
                <c:pt idx="21">
                  <c:v>6.4362486949931838E-2</c:v>
                </c:pt>
                <c:pt idx="22">
                  <c:v>5.7595602906613273E-2</c:v>
                </c:pt>
                <c:pt idx="23">
                  <c:v>5.9211491767129948E-2</c:v>
                </c:pt>
                <c:pt idx="24">
                  <c:v>6.0148170909581251E-2</c:v>
                </c:pt>
                <c:pt idx="25">
                  <c:v>5.903810083675199E-2</c:v>
                </c:pt>
                <c:pt idx="26">
                  <c:v>4.9039455231288893E-2</c:v>
                </c:pt>
                <c:pt idx="27">
                  <c:v>5.4352551458457722E-2</c:v>
                </c:pt>
                <c:pt idx="28">
                  <c:v>5.5001556809390777E-2</c:v>
                </c:pt>
                <c:pt idx="29">
                  <c:v>5.2130696195803121E-2</c:v>
                </c:pt>
                <c:pt idx="30">
                  <c:v>5.4435995708210616E-2</c:v>
                </c:pt>
                <c:pt idx="31">
                  <c:v>4.7302374706233927E-2</c:v>
                </c:pt>
                <c:pt idx="32">
                  <c:v>5.3999697636426744E-2</c:v>
                </c:pt>
                <c:pt idx="33">
                  <c:v>5.2308427811571571E-2</c:v>
                </c:pt>
                <c:pt idx="34">
                  <c:v>5.8104039183250536E-2</c:v>
                </c:pt>
                <c:pt idx="35">
                  <c:v>5.6719820559670474E-2</c:v>
                </c:pt>
                <c:pt idx="36">
                  <c:v>5.5001564888835668E-2</c:v>
                </c:pt>
                <c:pt idx="37">
                  <c:v>5.3644226325446243E-2</c:v>
                </c:pt>
                <c:pt idx="38">
                  <c:v>5.0773365711857942E-2</c:v>
                </c:pt>
                <c:pt idx="39">
                  <c:v>5.1987932163971802E-2</c:v>
                </c:pt>
                <c:pt idx="40">
                  <c:v>4.6792849477411094E-2</c:v>
                </c:pt>
                <c:pt idx="41">
                  <c:v>4.5483979500392541E-2</c:v>
                </c:pt>
                <c:pt idx="42">
                  <c:v>2.7285312444292401E-2</c:v>
                </c:pt>
                <c:pt idx="43">
                  <c:v>4.347218171016061E-2</c:v>
                </c:pt>
                <c:pt idx="44">
                  <c:v>4.3614953821436181E-2</c:v>
                </c:pt>
                <c:pt idx="45">
                  <c:v>4.3833082658717173E-2</c:v>
                </c:pt>
                <c:pt idx="46">
                  <c:v>5.6241524155871726E-2</c:v>
                </c:pt>
                <c:pt idx="47">
                  <c:v>5.3971200306845289E-2</c:v>
                </c:pt>
                <c:pt idx="48">
                  <c:v>5.5061933367138917E-2</c:v>
                </c:pt>
                <c:pt idx="49">
                  <c:v>4.0027664392201408E-2</c:v>
                </c:pt>
                <c:pt idx="50">
                  <c:v>4.0156943580486833E-2</c:v>
                </c:pt>
                <c:pt idx="51">
                  <c:v>4.2120240466569613E-2</c:v>
                </c:pt>
                <c:pt idx="52">
                  <c:v>4.3286314093979539E-2</c:v>
                </c:pt>
                <c:pt idx="53">
                  <c:v>4.0900228217990872E-2</c:v>
                </c:pt>
                <c:pt idx="54">
                  <c:v>4.2631879105471067E-2</c:v>
                </c:pt>
                <c:pt idx="55">
                  <c:v>4.5944443190085914E-2</c:v>
                </c:pt>
                <c:pt idx="56">
                  <c:v>4.9265102877891827E-2</c:v>
                </c:pt>
                <c:pt idx="57">
                  <c:v>4.7980999550985282E-2</c:v>
                </c:pt>
                <c:pt idx="58">
                  <c:v>4.8683927364198659E-2</c:v>
                </c:pt>
                <c:pt idx="59">
                  <c:v>6.8430677681908331E-2</c:v>
                </c:pt>
                <c:pt idx="60">
                  <c:v>6.6655944020790003E-2</c:v>
                </c:pt>
                <c:pt idx="61">
                  <c:v>4.5885797908223308E-2</c:v>
                </c:pt>
                <c:pt idx="62">
                  <c:v>6.7816639914911436E-2</c:v>
                </c:pt>
                <c:pt idx="63">
                  <c:v>5.2591200282717729E-2</c:v>
                </c:pt>
                <c:pt idx="64">
                  <c:v>5.4282470107572575E-2</c:v>
                </c:pt>
                <c:pt idx="65">
                  <c:v>5.0151240421115198E-2</c:v>
                </c:pt>
                <c:pt idx="66">
                  <c:v>5.1018374609329571E-2</c:v>
                </c:pt>
                <c:pt idx="67">
                  <c:v>5.9764178030686878E-2</c:v>
                </c:pt>
                <c:pt idx="68">
                  <c:v>6.4233825847014273E-2</c:v>
                </c:pt>
                <c:pt idx="69">
                  <c:v>5.2272325473390086E-2</c:v>
                </c:pt>
                <c:pt idx="70">
                  <c:v>5.5360897044667207E-2</c:v>
                </c:pt>
                <c:pt idx="71">
                  <c:v>5.7017191206141328E-2</c:v>
                </c:pt>
                <c:pt idx="72">
                  <c:v>4.1554711683166441E-2</c:v>
                </c:pt>
                <c:pt idx="73">
                  <c:v>4.4802119975600976E-2</c:v>
                </c:pt>
                <c:pt idx="74">
                  <c:v>4.0989158661429881E-2</c:v>
                </c:pt>
                <c:pt idx="75">
                  <c:v>4.1937103451558808E-2</c:v>
                </c:pt>
                <c:pt idx="76">
                  <c:v>3.6400042377007419E-2</c:v>
                </c:pt>
                <c:pt idx="77">
                  <c:v>3.7040960204193327E-2</c:v>
                </c:pt>
                <c:pt idx="78">
                  <c:v>3.4784153516490737E-2</c:v>
                </c:pt>
                <c:pt idx="79">
                  <c:v>3.024350581843915E-2</c:v>
                </c:pt>
                <c:pt idx="80">
                  <c:v>2.8824693665671117E-2</c:v>
                </c:pt>
                <c:pt idx="81">
                  <c:v>2.6376622041988377E-2</c:v>
                </c:pt>
                <c:pt idx="82">
                  <c:v>2.8676085544293343E-2</c:v>
                </c:pt>
                <c:pt idx="83">
                  <c:v>3.041582395551971E-2</c:v>
                </c:pt>
                <c:pt idx="84">
                  <c:v>3.1664959698488801E-2</c:v>
                </c:pt>
                <c:pt idx="85">
                  <c:v>2.5234266509725808E-2</c:v>
                </c:pt>
                <c:pt idx="86">
                  <c:v>2.2328844684726207E-2</c:v>
                </c:pt>
                <c:pt idx="87">
                  <c:v>2.3876911787447243E-2</c:v>
                </c:pt>
                <c:pt idx="88">
                  <c:v>3.5216130630654555E-2</c:v>
                </c:pt>
                <c:pt idx="89">
                  <c:v>2.9011117406270524E-2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'1B - 2B - 3B - 4B'!$G$1:$J$1</c:f>
              <c:strCache>
                <c:ptCount val="1"/>
                <c:pt idx="0">
                  <c:v>2B</c:v>
                </c:pt>
              </c:strCache>
            </c:strRef>
          </c:tx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- 4B'!$J$3:$J$92</c:f>
              <c:numCache>
                <c:formatCode>0.000</c:formatCode>
                <c:ptCount val="90"/>
                <c:pt idx="0">
                  <c:v>5.5955838402128311E-2</c:v>
                </c:pt>
                <c:pt idx="1">
                  <c:v>5.1475367056047869E-2</c:v>
                </c:pt>
                <c:pt idx="2">
                  <c:v>5.2000522856271235E-2</c:v>
                </c:pt>
                <c:pt idx="3">
                  <c:v>3.565240446410569E-2</c:v>
                </c:pt>
                <c:pt idx="4">
                  <c:v>4.26813194924291E-2</c:v>
                </c:pt>
                <c:pt idx="5">
                  <c:v>2.2178651611736523E-2</c:v>
                </c:pt>
                <c:pt idx="6">
                  <c:v>2.6175232456064245E-2</c:v>
                </c:pt>
                <c:pt idx="7">
                  <c:v>4.0947859209225661E-2</c:v>
                </c:pt>
                <c:pt idx="8">
                  <c:v>4.1295283393681867E-2</c:v>
                </c:pt>
                <c:pt idx="9">
                  <c:v>4.1036733096554617E-2</c:v>
                </c:pt>
                <c:pt idx="10">
                  <c:v>4.1343760059496991E-2</c:v>
                </c:pt>
                <c:pt idx="11">
                  <c:v>3.9667694847009161E-2</c:v>
                </c:pt>
                <c:pt idx="12">
                  <c:v>3.4136887662148598E-2</c:v>
                </c:pt>
                <c:pt idx="13">
                  <c:v>1.8017721637017405E-2</c:v>
                </c:pt>
                <c:pt idx="14">
                  <c:v>2.9329610222667186E-2</c:v>
                </c:pt>
                <c:pt idx="15">
                  <c:v>3.6754635695629957E-2</c:v>
                </c:pt>
                <c:pt idx="16">
                  <c:v>4.5027466423715072E-2</c:v>
                </c:pt>
                <c:pt idx="17">
                  <c:v>2.935854967017033E-2</c:v>
                </c:pt>
                <c:pt idx="18">
                  <c:v>3.2372198553922371E-2</c:v>
                </c:pt>
                <c:pt idx="19">
                  <c:v>3.2172956531808489E-2</c:v>
                </c:pt>
                <c:pt idx="20">
                  <c:v>4.3057683124386521E-2</c:v>
                </c:pt>
                <c:pt idx="21">
                  <c:v>4.5794891546519015E-2</c:v>
                </c:pt>
                <c:pt idx="22">
                  <c:v>4.6478900226788279E-2</c:v>
                </c:pt>
                <c:pt idx="23">
                  <c:v>4.6301152452131657E-2</c:v>
                </c:pt>
                <c:pt idx="24">
                  <c:v>3.929681063844008E-2</c:v>
                </c:pt>
                <c:pt idx="25">
                  <c:v>4.3476099111122019E-2</c:v>
                </c:pt>
                <c:pt idx="26">
                  <c:v>4.9206148318097102E-2</c:v>
                </c:pt>
                <c:pt idx="27">
                  <c:v>4.2902474724527136E-2</c:v>
                </c:pt>
                <c:pt idx="28">
                  <c:v>3.1019189027596598E-2</c:v>
                </c:pt>
                <c:pt idx="29">
                  <c:v>3.5158506237801444E-2</c:v>
                </c:pt>
                <c:pt idx="30">
                  <c:v>3.0295209084850876E-2</c:v>
                </c:pt>
                <c:pt idx="31">
                  <c:v>2.968925076215688E-2</c:v>
                </c:pt>
                <c:pt idx="32">
                  <c:v>3.4000503975250174E-2</c:v>
                </c:pt>
                <c:pt idx="33">
                  <c:v>3.5527518948438537E-2</c:v>
                </c:pt>
                <c:pt idx="34">
                  <c:v>3.8403809199601929E-2</c:v>
                </c:pt>
                <c:pt idx="35">
                  <c:v>4.3033330784981831E-2</c:v>
                </c:pt>
                <c:pt idx="36">
                  <c:v>4.6353966234455007E-2</c:v>
                </c:pt>
                <c:pt idx="37">
                  <c:v>4.2309358921680036E-2</c:v>
                </c:pt>
                <c:pt idx="38">
                  <c:v>4.3162585734934839E-2</c:v>
                </c:pt>
                <c:pt idx="39">
                  <c:v>4.6251575185804139E-2</c:v>
                </c:pt>
                <c:pt idx="40">
                  <c:v>5.0574094046574404E-2</c:v>
                </c:pt>
                <c:pt idx="41">
                  <c:v>4.7614359545658118E-2</c:v>
                </c:pt>
                <c:pt idx="42">
                  <c:v>5.5604946119801699E-2</c:v>
                </c:pt>
                <c:pt idx="43">
                  <c:v>6.2028112419799462E-2</c:v>
                </c:pt>
                <c:pt idx="44">
                  <c:v>6.673299881062969E-2</c:v>
                </c:pt>
                <c:pt idx="45">
                  <c:v>6.1732334945645902E-2</c:v>
                </c:pt>
                <c:pt idx="46">
                  <c:v>5.6517899087660431E-2</c:v>
                </c:pt>
                <c:pt idx="47">
                  <c:v>5.3892071609877142E-2</c:v>
                </c:pt>
                <c:pt idx="48">
                  <c:v>5.2206662033455954E-2</c:v>
                </c:pt>
                <c:pt idx="49">
                  <c:v>6.1461982604193138E-2</c:v>
                </c:pt>
                <c:pt idx="50">
                  <c:v>5.8909414601225153E-2</c:v>
                </c:pt>
                <c:pt idx="51">
                  <c:v>5.559684243716638E-2</c:v>
                </c:pt>
                <c:pt idx="52">
                  <c:v>4.9847464297101851E-2</c:v>
                </c:pt>
                <c:pt idx="53">
                  <c:v>5.1791432250093569E-2</c:v>
                </c:pt>
                <c:pt idx="54">
                  <c:v>5.3237668939144694E-2</c:v>
                </c:pt>
                <c:pt idx="55">
                  <c:v>5.5330245013513864E-2</c:v>
                </c:pt>
                <c:pt idx="56">
                  <c:v>5.3714348073552944E-2</c:v>
                </c:pt>
                <c:pt idx="57">
                  <c:v>4.5788925371035856E-2</c:v>
                </c:pt>
                <c:pt idx="58">
                  <c:v>5.2391944776323335E-2</c:v>
                </c:pt>
                <c:pt idx="59">
                  <c:v>5.2590760839401118E-2</c:v>
                </c:pt>
                <c:pt idx="60">
                  <c:v>4.0709604711436406E-2</c:v>
                </c:pt>
                <c:pt idx="61">
                  <c:v>3.8875587013638087E-2</c:v>
                </c:pt>
                <c:pt idx="62">
                  <c:v>3.7954530363143717E-2</c:v>
                </c:pt>
                <c:pt idx="63">
                  <c:v>4.011662715341708E-2</c:v>
                </c:pt>
                <c:pt idx="64">
                  <c:v>5.5197165105368109E-2</c:v>
                </c:pt>
                <c:pt idx="65">
                  <c:v>5.4754987198639658E-2</c:v>
                </c:pt>
                <c:pt idx="66">
                  <c:v>5.8610605327415383E-2</c:v>
                </c:pt>
                <c:pt idx="67">
                  <c:v>5.4577239423982717E-2</c:v>
                </c:pt>
                <c:pt idx="68">
                  <c:v>5.2961350563466042E-2</c:v>
                </c:pt>
                <c:pt idx="69">
                  <c:v>4.9648786478851188E-2</c:v>
                </c:pt>
                <c:pt idx="70">
                  <c:v>4.9430633403237452E-2</c:v>
                </c:pt>
                <c:pt idx="71">
                  <c:v>4.5811042355680232E-2</c:v>
                </c:pt>
                <c:pt idx="72">
                  <c:v>5.1936984333481755E-2</c:v>
                </c:pt>
                <c:pt idx="73">
                  <c:v>4.0249632510609319E-2</c:v>
                </c:pt>
                <c:pt idx="74">
                  <c:v>3.8981143596215143E-2</c:v>
                </c:pt>
                <c:pt idx="75">
                  <c:v>4.1033314369626879E-2</c:v>
                </c:pt>
                <c:pt idx="76">
                  <c:v>3.7616245826282216E-2</c:v>
                </c:pt>
                <c:pt idx="77">
                  <c:v>4.073439916876407E-2</c:v>
                </c:pt>
                <c:pt idx="78">
                  <c:v>3.6341917474164376E-2</c:v>
                </c:pt>
                <c:pt idx="79">
                  <c:v>3.2961965670234232E-2</c:v>
                </c:pt>
                <c:pt idx="80">
                  <c:v>2.3939978549143776E-2</c:v>
                </c:pt>
                <c:pt idx="81">
                  <c:v>2.1085182545437318E-2</c:v>
                </c:pt>
                <c:pt idx="82">
                  <c:v>2.2146317675637735E-2</c:v>
                </c:pt>
                <c:pt idx="83">
                  <c:v>2.5159950400500959E-2</c:v>
                </c:pt>
                <c:pt idx="84">
                  <c:v>2.7637603795387454E-2</c:v>
                </c:pt>
                <c:pt idx="85">
                  <c:v>2.7063955170460792E-2</c:v>
                </c:pt>
                <c:pt idx="86">
                  <c:v>1.7441857243843607E-2</c:v>
                </c:pt>
                <c:pt idx="87">
                  <c:v>1.6951210750743646E-2</c:v>
                </c:pt>
                <c:pt idx="88">
                  <c:v>1.224676647783801E-2</c:v>
                </c:pt>
                <c:pt idx="89">
                  <c:v>1.0657315559586411E-2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'1B - 2B - 3B - 4B'!$L$1:$O$1</c:f>
              <c:strCache>
                <c:ptCount val="1"/>
                <c:pt idx="0">
                  <c:v>3B</c:v>
                </c:pt>
              </c:strCache>
            </c:strRef>
          </c:tx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- 4B'!$O$3:$O$92</c:f>
              <c:numCache>
                <c:formatCode>0.000</c:formatCode>
                <c:ptCount val="90"/>
                <c:pt idx="0">
                  <c:v>8.1228348260051847E-2</c:v>
                </c:pt>
                <c:pt idx="1">
                  <c:v>6.1361196234924927E-2</c:v>
                </c:pt>
                <c:pt idx="2">
                  <c:v>7.0077860003003062E-2</c:v>
                </c:pt>
                <c:pt idx="3">
                  <c:v>0.10731584508589752</c:v>
                </c:pt>
                <c:pt idx="4">
                  <c:v>0.10187892354635142</c:v>
                </c:pt>
                <c:pt idx="5">
                  <c:v>0.13065696960368484</c:v>
                </c:pt>
                <c:pt idx="6">
                  <c:v>0.12583407775169075</c:v>
                </c:pt>
                <c:pt idx="7">
                  <c:v>0.11489917896281179</c:v>
                </c:pt>
                <c:pt idx="8">
                  <c:v>0.1177506864049734</c:v>
                </c:pt>
                <c:pt idx="9">
                  <c:v>0.11383489192422909</c:v>
                </c:pt>
                <c:pt idx="10">
                  <c:v>9.8920774138309131E-2</c:v>
                </c:pt>
                <c:pt idx="11">
                  <c:v>0.10465663511705078</c:v>
                </c:pt>
                <c:pt idx="12">
                  <c:v>0.10374951350746921</c:v>
                </c:pt>
                <c:pt idx="13">
                  <c:v>0.1055587807140424</c:v>
                </c:pt>
                <c:pt idx="14">
                  <c:v>0.1144414844911785</c:v>
                </c:pt>
                <c:pt idx="15">
                  <c:v>0.12189774686860862</c:v>
                </c:pt>
                <c:pt idx="16">
                  <c:v>0.12423216179596222</c:v>
                </c:pt>
                <c:pt idx="17">
                  <c:v>0.1104744531002769</c:v>
                </c:pt>
                <c:pt idx="18">
                  <c:v>9.7705536613598973E-2</c:v>
                </c:pt>
                <c:pt idx="19">
                  <c:v>9.7587080955068836E-2</c:v>
                </c:pt>
                <c:pt idx="20">
                  <c:v>9.4716662459404161E-2</c:v>
                </c:pt>
                <c:pt idx="21">
                  <c:v>9.949108572502513E-2</c:v>
                </c:pt>
                <c:pt idx="22">
                  <c:v>0.11056695530890291</c:v>
                </c:pt>
                <c:pt idx="23">
                  <c:v>9.6610004591104345E-2</c:v>
                </c:pt>
                <c:pt idx="24">
                  <c:v>9.9291851782357429E-2</c:v>
                </c:pt>
                <c:pt idx="25">
                  <c:v>9.2457170219576612E-2</c:v>
                </c:pt>
                <c:pt idx="26">
                  <c:v>8.0827013261640546E-2</c:v>
                </c:pt>
                <c:pt idx="27">
                  <c:v>8.5356395312014513E-2</c:v>
                </c:pt>
                <c:pt idx="28">
                  <c:v>8.027496932178263E-2</c:v>
                </c:pt>
                <c:pt idx="29">
                  <c:v>8.4713234050626945E-2</c:v>
                </c:pt>
                <c:pt idx="30">
                  <c:v>8.8550978173798547E-2</c:v>
                </c:pt>
                <c:pt idx="31">
                  <c:v>7.5576983654908406E-2</c:v>
                </c:pt>
                <c:pt idx="32">
                  <c:v>6.2531634786057125E-2</c:v>
                </c:pt>
                <c:pt idx="33">
                  <c:v>8.5121015065062464E-2</c:v>
                </c:pt>
                <c:pt idx="34">
                  <c:v>9.9328964952889356E-2</c:v>
                </c:pt>
                <c:pt idx="35">
                  <c:v>0.1164849415760329</c:v>
                </c:pt>
                <c:pt idx="36">
                  <c:v>0.10554962490756145</c:v>
                </c:pt>
                <c:pt idx="37">
                  <c:v>0.11801196462866519</c:v>
                </c:pt>
                <c:pt idx="38">
                  <c:v>0.10162843653463889</c:v>
                </c:pt>
                <c:pt idx="39">
                  <c:v>0.10058618821960527</c:v>
                </c:pt>
                <c:pt idx="40">
                  <c:v>9.4939201128192569E-2</c:v>
                </c:pt>
                <c:pt idx="41">
                  <c:v>9.7858530328151422E-2</c:v>
                </c:pt>
                <c:pt idx="42">
                  <c:v>9.5698156734320319E-2</c:v>
                </c:pt>
                <c:pt idx="43">
                  <c:v>8.4052377284428284E-2</c:v>
                </c:pt>
                <c:pt idx="44">
                  <c:v>7.7906656176169778E-2</c:v>
                </c:pt>
                <c:pt idx="45">
                  <c:v>8.0642867947626803E-2</c:v>
                </c:pt>
                <c:pt idx="46">
                  <c:v>7.8768444948872002E-2</c:v>
                </c:pt>
                <c:pt idx="47">
                  <c:v>6.5533664778096565E-2</c:v>
                </c:pt>
                <c:pt idx="48">
                  <c:v>7.8590729491991723E-2</c:v>
                </c:pt>
                <c:pt idx="49">
                  <c:v>8.3373240281360492E-2</c:v>
                </c:pt>
                <c:pt idx="50">
                  <c:v>7.4405593502142847E-2</c:v>
                </c:pt>
                <c:pt idx="51">
                  <c:v>7.1976408693627536E-2</c:v>
                </c:pt>
                <c:pt idx="52">
                  <c:v>6.1267750504109465E-2</c:v>
                </c:pt>
                <c:pt idx="53">
                  <c:v>6.3178958561968562E-2</c:v>
                </c:pt>
                <c:pt idx="54">
                  <c:v>5.8520739441231824E-2</c:v>
                </c:pt>
                <c:pt idx="55">
                  <c:v>6.7702382657561525E-2</c:v>
                </c:pt>
                <c:pt idx="56">
                  <c:v>6.7820838316092952E-2</c:v>
                </c:pt>
                <c:pt idx="57">
                  <c:v>6.508465078296867E-2</c:v>
                </c:pt>
                <c:pt idx="58">
                  <c:v>4.9362277923399644E-2</c:v>
                </c:pt>
                <c:pt idx="59">
                  <c:v>5.4213867310750903E-2</c:v>
                </c:pt>
                <c:pt idx="60">
                  <c:v>5.0251847677836421E-2</c:v>
                </c:pt>
                <c:pt idx="61">
                  <c:v>4.3827850496686589E-2</c:v>
                </c:pt>
                <c:pt idx="62">
                  <c:v>5.0117580969897262E-2</c:v>
                </c:pt>
                <c:pt idx="63">
                  <c:v>7.4953402683660741E-2</c:v>
                </c:pt>
                <c:pt idx="64">
                  <c:v>6.0937159849736973E-2</c:v>
                </c:pt>
                <c:pt idx="65">
                  <c:v>6.0034998093854292E-2</c:v>
                </c:pt>
                <c:pt idx="66">
                  <c:v>6.3118593652545962E-2</c:v>
                </c:pt>
                <c:pt idx="67">
                  <c:v>6.281965421335009E-2</c:v>
                </c:pt>
                <c:pt idx="68">
                  <c:v>6.2294498413126405E-2</c:v>
                </c:pt>
                <c:pt idx="69">
                  <c:v>4.8890025673664489E-2</c:v>
                </c:pt>
                <c:pt idx="70">
                  <c:v>6.2860051434862965E-2</c:v>
                </c:pt>
                <c:pt idx="71">
                  <c:v>6.0956022426571992E-2</c:v>
                </c:pt>
                <c:pt idx="72">
                  <c:v>5.5770075818723085E-2</c:v>
                </c:pt>
                <c:pt idx="73">
                  <c:v>8.2141425988455904E-2</c:v>
                </c:pt>
                <c:pt idx="74">
                  <c:v>9.6965093014879253E-2</c:v>
                </c:pt>
                <c:pt idx="75">
                  <c:v>0.10269341902541047</c:v>
                </c:pt>
                <c:pt idx="76">
                  <c:v>0.10475954907806903</c:v>
                </c:pt>
                <c:pt idx="77">
                  <c:v>0.11360874019875622</c:v>
                </c:pt>
                <c:pt idx="78">
                  <c:v>0.10364837032528376</c:v>
                </c:pt>
                <c:pt idx="79">
                  <c:v>0.11938333518629998</c:v>
                </c:pt>
                <c:pt idx="80">
                  <c:v>0.10643577860967396</c:v>
                </c:pt>
                <c:pt idx="81">
                  <c:v>0.12131705030117933</c:v>
                </c:pt>
                <c:pt idx="82">
                  <c:v>0.12487147747711166</c:v>
                </c:pt>
                <c:pt idx="83">
                  <c:v>0.11942373240781254</c:v>
                </c:pt>
                <c:pt idx="84">
                  <c:v>0.11751164011410781</c:v>
                </c:pt>
                <c:pt idx="85">
                  <c:v>0.11972267184700808</c:v>
                </c:pt>
                <c:pt idx="86">
                  <c:v>0.11137231907855262</c:v>
                </c:pt>
                <c:pt idx="87">
                  <c:v>0.11148054613730538</c:v>
                </c:pt>
                <c:pt idx="88">
                  <c:v>0.11274092328961968</c:v>
                </c:pt>
                <c:pt idx="89">
                  <c:v>0.11337602126559285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'1B - 2B - 3B - 4B'!$Q$1:$T$1</c:f>
              <c:strCache>
                <c:ptCount val="1"/>
                <c:pt idx="0">
                  <c:v>4B</c:v>
                </c:pt>
              </c:strCache>
            </c:strRef>
          </c:tx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- 4B'!$T$3:$T$92</c:f>
              <c:numCache>
                <c:formatCode>0.000</c:formatCode>
                <c:ptCount val="90"/>
                <c:pt idx="0">
                  <c:v>0.25007266064756972</c:v>
                </c:pt>
                <c:pt idx="1">
                  <c:v>0.23918578832713805</c:v>
                </c:pt>
                <c:pt idx="2">
                  <c:v>0.23437679577065892</c:v>
                </c:pt>
                <c:pt idx="3">
                  <c:v>0.23838102202080921</c:v>
                </c:pt>
                <c:pt idx="4">
                  <c:v>0.22803824079243509</c:v>
                </c:pt>
                <c:pt idx="5">
                  <c:v>0.21324999154731802</c:v>
                </c:pt>
                <c:pt idx="6">
                  <c:v>0.21874039343121954</c:v>
                </c:pt>
                <c:pt idx="7">
                  <c:v>0.22845137332460896</c:v>
                </c:pt>
                <c:pt idx="8">
                  <c:v>0.22886704522589399</c:v>
                </c:pt>
                <c:pt idx="9">
                  <c:v>0.2433730422376259</c:v>
                </c:pt>
                <c:pt idx="10">
                  <c:v>0.24490006529025821</c:v>
                </c:pt>
                <c:pt idx="11">
                  <c:v>0.25325199493088291</c:v>
                </c:pt>
                <c:pt idx="12">
                  <c:v>0.26318111982044218</c:v>
                </c:pt>
                <c:pt idx="13">
                  <c:v>0.26933764022012258</c:v>
                </c:pt>
                <c:pt idx="14">
                  <c:v>0.27282797631772682</c:v>
                </c:pt>
                <c:pt idx="15">
                  <c:v>0.27035838620825342</c:v>
                </c:pt>
                <c:pt idx="16">
                  <c:v>0.27299007736209374</c:v>
                </c:pt>
                <c:pt idx="17">
                  <c:v>0.26947931981032935</c:v>
                </c:pt>
                <c:pt idx="18">
                  <c:v>0.28708283591460004</c:v>
                </c:pt>
                <c:pt idx="19">
                  <c:v>0.29388298393192502</c:v>
                </c:pt>
                <c:pt idx="20">
                  <c:v>0.29473407774859062</c:v>
                </c:pt>
                <c:pt idx="21">
                  <c:v>0.29762430304066939</c:v>
                </c:pt>
                <c:pt idx="22">
                  <c:v>0.30425165505758917</c:v>
                </c:pt>
                <c:pt idx="23">
                  <c:v>0.27926372837568214</c:v>
                </c:pt>
                <c:pt idx="24">
                  <c:v>0.26748014009583554</c:v>
                </c:pt>
                <c:pt idx="25">
                  <c:v>0.2707814466122167</c:v>
                </c:pt>
                <c:pt idx="26">
                  <c:v>0.28136127581081721</c:v>
                </c:pt>
                <c:pt idx="27">
                  <c:v>0.29756705613018558</c:v>
                </c:pt>
                <c:pt idx="28">
                  <c:v>0.30665229049097692</c:v>
                </c:pt>
                <c:pt idx="29">
                  <c:v>0.30380078304881369</c:v>
                </c:pt>
                <c:pt idx="30">
                  <c:v>0.30320652441227669</c:v>
                </c:pt>
                <c:pt idx="31">
                  <c:v>0.30755771657007075</c:v>
                </c:pt>
                <c:pt idx="32">
                  <c:v>0.30847070185570707</c:v>
                </c:pt>
                <c:pt idx="33">
                  <c:v>0.32364011369498741</c:v>
                </c:pt>
                <c:pt idx="34">
                  <c:v>0.30949821191463101</c:v>
                </c:pt>
                <c:pt idx="35">
                  <c:v>0.33120192908611201</c:v>
                </c:pt>
                <c:pt idx="36">
                  <c:v>0.32885355487951029</c:v>
                </c:pt>
                <c:pt idx="37">
                  <c:v>0.33669595121186857</c:v>
                </c:pt>
                <c:pt idx="38">
                  <c:v>0.34456916656910208</c:v>
                </c:pt>
                <c:pt idx="39">
                  <c:v>0.35635774236860501</c:v>
                </c:pt>
                <c:pt idx="40">
                  <c:v>0.36815215417820657</c:v>
                </c:pt>
                <c:pt idx="41">
                  <c:v>0.36804350116041995</c:v>
                </c:pt>
                <c:pt idx="42">
                  <c:v>0.34344235540896068</c:v>
                </c:pt>
                <c:pt idx="43">
                  <c:v>0.32411254999161171</c:v>
                </c:pt>
                <c:pt idx="44">
                  <c:v>0.32189825393549831</c:v>
                </c:pt>
                <c:pt idx="45">
                  <c:v>0.31836753677526941</c:v>
                </c:pt>
                <c:pt idx="46">
                  <c:v>0.31587908408896231</c:v>
                </c:pt>
                <c:pt idx="47">
                  <c:v>0.3144409430031026</c:v>
                </c:pt>
                <c:pt idx="48">
                  <c:v>0.31238877222969053</c:v>
                </c:pt>
                <c:pt idx="49">
                  <c:v>0.30990029530505131</c:v>
                </c:pt>
                <c:pt idx="50">
                  <c:v>0.30777051629198859</c:v>
                </c:pt>
                <c:pt idx="51">
                  <c:v>0.30550019244296245</c:v>
                </c:pt>
                <c:pt idx="52">
                  <c:v>0.28527893638465529</c:v>
                </c:pt>
                <c:pt idx="53">
                  <c:v>0.2803423878363327</c:v>
                </c:pt>
                <c:pt idx="54">
                  <c:v>0.29160037819803364</c:v>
                </c:pt>
                <c:pt idx="55">
                  <c:v>0.28328717448676932</c:v>
                </c:pt>
                <c:pt idx="56">
                  <c:v>0.25077152384127122</c:v>
                </c:pt>
                <c:pt idx="57">
                  <c:v>0.25813138544260911</c:v>
                </c:pt>
                <c:pt idx="58">
                  <c:v>0.26657387642160274</c:v>
                </c:pt>
                <c:pt idx="59">
                  <c:v>0.26557200916919382</c:v>
                </c:pt>
                <c:pt idx="60">
                  <c:v>0.2706912687734937</c:v>
                </c:pt>
                <c:pt idx="61">
                  <c:v>0.2697899912534592</c:v>
                </c:pt>
                <c:pt idx="62">
                  <c:v>0.27235563429982645</c:v>
                </c:pt>
                <c:pt idx="63">
                  <c:v>0.25347864176150819</c:v>
                </c:pt>
                <c:pt idx="64">
                  <c:v>0.25816003450129915</c:v>
                </c:pt>
                <c:pt idx="65">
                  <c:v>0.27131178487429047</c:v>
                </c:pt>
                <c:pt idx="66">
                  <c:v>0.27174809102551895</c:v>
                </c:pt>
                <c:pt idx="67">
                  <c:v>0.28224757597846128</c:v>
                </c:pt>
                <c:pt idx="68">
                  <c:v>0.27802375788409689</c:v>
                </c:pt>
                <c:pt idx="69">
                  <c:v>0.27193821312780952</c:v>
                </c:pt>
                <c:pt idx="70">
                  <c:v>0.27458508465568221</c:v>
                </c:pt>
                <c:pt idx="71">
                  <c:v>0.27294811942730041</c:v>
                </c:pt>
                <c:pt idx="72">
                  <c:v>0.27495989297919932</c:v>
                </c:pt>
                <c:pt idx="73">
                  <c:v>0.27457750929025243</c:v>
                </c:pt>
                <c:pt idx="74">
                  <c:v>0.26285847844498711</c:v>
                </c:pt>
                <c:pt idx="75">
                  <c:v>0.28506092963331425</c:v>
                </c:pt>
                <c:pt idx="76">
                  <c:v>0.28057192864556335</c:v>
                </c:pt>
                <c:pt idx="77">
                  <c:v>0.28116662940002496</c:v>
                </c:pt>
                <c:pt idx="78">
                  <c:v>0.27464480273084252</c:v>
                </c:pt>
                <c:pt idx="79">
                  <c:v>0.27024692714406712</c:v>
                </c:pt>
                <c:pt idx="80">
                  <c:v>0.27431844683480844</c:v>
                </c:pt>
                <c:pt idx="81">
                  <c:v>0.29101878837363343</c:v>
                </c:pt>
                <c:pt idx="82">
                  <c:v>0.27244399959772092</c:v>
                </c:pt>
                <c:pt idx="83">
                  <c:v>0.2730288896319934</c:v>
                </c:pt>
                <c:pt idx="84">
                  <c:v>0.27626067543247068</c:v>
                </c:pt>
                <c:pt idx="85">
                  <c:v>0.2848266015102065</c:v>
                </c:pt>
                <c:pt idx="86">
                  <c:v>0.28219905891542524</c:v>
                </c:pt>
                <c:pt idx="87">
                  <c:v>0.28788063145658294</c:v>
                </c:pt>
                <c:pt idx="88">
                  <c:v>0.28247866134208421</c:v>
                </c:pt>
                <c:pt idx="89">
                  <c:v>0.29136227359339867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57088"/>
        <c:axId val="162254784"/>
      </c:scatterChart>
      <c:valAx>
        <c:axId val="162257088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62254784"/>
        <c:crosses val="autoZero"/>
        <c:crossBetween val="midCat"/>
      </c:valAx>
      <c:valAx>
        <c:axId val="1622547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622570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2</xdr:row>
      <xdr:rowOff>147637</xdr:rowOff>
    </xdr:from>
    <xdr:to>
      <xdr:col>19</xdr:col>
      <xdr:colOff>400050</xdr:colOff>
      <xdr:row>37</xdr:row>
      <xdr:rowOff>166687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0.78034</cdr:x>
      <cdr:y>0.08191</cdr:y>
    </cdr:from>
    <cdr:to>
      <cdr:x>0.92821</cdr:x>
      <cdr:y>0.15883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96324" y="547688"/>
          <a:ext cx="1647825" cy="5143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136</v>
      </c>
      <c r="B2">
        <v>14.897000309999999</v>
      </c>
      <c r="C2">
        <v>0.30680998999999998</v>
      </c>
      <c r="D2">
        <v>36.596000670000002</v>
      </c>
      <c r="E2">
        <v>0.24330001000000001</v>
      </c>
      <c r="F2">
        <v>31.528999330000001</v>
      </c>
      <c r="G2">
        <v>0.84079999000000005</v>
      </c>
      <c r="H2">
        <v>32.819000240000001</v>
      </c>
      <c r="J2" s="2">
        <f>TREND(Calibration!$A$2:$A$4,Calibration!$B$2:$B$4,C2)</f>
        <v>333.12302620556397</v>
      </c>
      <c r="K2" s="2">
        <f>TREND(Calibration!$A$2:$A$4,Calibration!$C$2:$C$4,E2)</f>
        <v>383.0353372399959</v>
      </c>
      <c r="L2" s="2">
        <f>TREND(Calibration!$A$2:$A$4,Calibration!$D$2:$D$4,G2)</f>
        <v>608.77163179746969</v>
      </c>
    </row>
    <row r="3" spans="1:12" x14ac:dyDescent="0.25">
      <c r="A3">
        <v>5050</v>
      </c>
      <c r="B3">
        <v>14.90699959</v>
      </c>
      <c r="C3">
        <v>0.30583999000000001</v>
      </c>
      <c r="D3">
        <v>36.58000183</v>
      </c>
      <c r="E3">
        <v>0.24330001000000001</v>
      </c>
      <c r="F3">
        <v>31.54899979</v>
      </c>
      <c r="G3">
        <v>0.8387</v>
      </c>
      <c r="H3">
        <v>32.796001429999997</v>
      </c>
      <c r="J3" s="2">
        <f>TREND(Calibration!$A$2:$A$4,Calibration!$B$2:$B$4,C3)</f>
        <v>328.83319666466673</v>
      </c>
      <c r="K3" s="2">
        <f>TREND(Calibration!$A$2:$A$4,Calibration!$C$2:$C$4,E3)</f>
        <v>383.0353372399959</v>
      </c>
      <c r="L3" s="2">
        <f>TREND(Calibration!$A$2:$A$4,Calibration!$D$2:$D$4,G3)</f>
        <v>607.28339950522025</v>
      </c>
    </row>
    <row r="4" spans="1:12" x14ac:dyDescent="0.25">
      <c r="A4">
        <v>10061</v>
      </c>
      <c r="B4">
        <v>14.946000099999999</v>
      </c>
      <c r="C4">
        <v>0.30648999999999998</v>
      </c>
      <c r="D4">
        <v>36.5929985</v>
      </c>
      <c r="E4">
        <v>0.24324999999999999</v>
      </c>
      <c r="F4">
        <v>31.533000950000002</v>
      </c>
      <c r="G4">
        <v>0.83219999</v>
      </c>
      <c r="H4">
        <v>32.786998750000002</v>
      </c>
      <c r="J4" s="2">
        <f>TREND(Calibration!$A$2:$A$4,Calibration!$B$2:$B$4,C4)</f>
        <v>331.70786893258287</v>
      </c>
      <c r="K4" s="2">
        <f>TREND(Calibration!$A$2:$A$4,Calibration!$C$2:$C$4,E4)</f>
        <v>382.64492799644313</v>
      </c>
      <c r="L4" s="2">
        <f>TREND(Calibration!$A$2:$A$4,Calibration!$D$2:$D$4,G4)</f>
        <v>602.6769371973312</v>
      </c>
    </row>
    <row r="5" spans="1:12" x14ac:dyDescent="0.25">
      <c r="A5">
        <v>14926</v>
      </c>
      <c r="B5">
        <v>15.04699993</v>
      </c>
      <c r="C5">
        <v>0.30691998999999998</v>
      </c>
      <c r="D5">
        <v>36.551998140000002</v>
      </c>
      <c r="E5">
        <v>0.24292</v>
      </c>
      <c r="F5">
        <v>31.533000950000002</v>
      </c>
      <c r="G5">
        <v>0.83490001999999996</v>
      </c>
      <c r="H5">
        <v>32.77099991</v>
      </c>
      <c r="J5" s="2">
        <f>TREND(Calibration!$A$2:$A$4,Calibration!$B$2:$B$4,C5)</f>
        <v>333.60950172051116</v>
      </c>
      <c r="K5" s="2">
        <f>TREND(Calibration!$A$2:$A$4,Calibration!$C$2:$C$4,E5)</f>
        <v>380.06874222615056</v>
      </c>
      <c r="L5" s="2">
        <f>TREND(Calibration!$A$2:$A$4,Calibration!$D$2:$D$4,G5)</f>
        <v>604.59040908816974</v>
      </c>
    </row>
    <row r="6" spans="1:12" x14ac:dyDescent="0.25">
      <c r="A6">
        <v>20064</v>
      </c>
      <c r="B6">
        <v>15.125</v>
      </c>
      <c r="C6">
        <v>0.30335000000000001</v>
      </c>
      <c r="D6">
        <v>36.57400131</v>
      </c>
      <c r="E6">
        <v>0.24298</v>
      </c>
      <c r="F6">
        <v>31.533000950000002</v>
      </c>
      <c r="G6">
        <v>0.83920002000000005</v>
      </c>
      <c r="H6">
        <v>32.796001429999997</v>
      </c>
      <c r="J6" s="2">
        <f>TREND(Calibration!$A$2:$A$4,Calibration!$B$2:$B$4,C6)</f>
        <v>317.82120423318338</v>
      </c>
      <c r="K6" s="2">
        <f>TREND(Calibration!$A$2:$A$4,Calibration!$C$2:$C$4,E6)</f>
        <v>380.53713963893119</v>
      </c>
      <c r="L6" s="2">
        <f>TREND(Calibration!$A$2:$A$4,Calibration!$D$2:$D$4,G6)</f>
        <v>607.63775638823904</v>
      </c>
    </row>
    <row r="7" spans="1:12" x14ac:dyDescent="0.25">
      <c r="A7">
        <v>24927</v>
      </c>
      <c r="B7">
        <v>15.170000079999999</v>
      </c>
      <c r="C7">
        <v>0.30648999999999998</v>
      </c>
      <c r="D7">
        <v>36.58000183</v>
      </c>
      <c r="E7">
        <v>0.24292</v>
      </c>
      <c r="F7">
        <v>31.533000950000002</v>
      </c>
      <c r="G7">
        <v>0.83060001999999999</v>
      </c>
      <c r="H7">
        <v>32.816001890000003</v>
      </c>
      <c r="J7" s="2">
        <f>TREND(Calibration!$A$2:$A$4,Calibration!$B$2:$B$4,C7)</f>
        <v>331.70786893258287</v>
      </c>
      <c r="K7" s="2">
        <f>TREND(Calibration!$A$2:$A$4,Calibration!$C$2:$C$4,E7)</f>
        <v>380.06874222615056</v>
      </c>
      <c r="L7" s="2">
        <f>TREND(Calibration!$A$2:$A$4,Calibration!$D$2:$D$4,G7)</f>
        <v>601.54306178810066</v>
      </c>
    </row>
    <row r="8" spans="1:12" x14ac:dyDescent="0.25">
      <c r="A8">
        <v>30183</v>
      </c>
      <c r="B8">
        <v>15.196000099999999</v>
      </c>
      <c r="C8">
        <v>0.30687001000000003</v>
      </c>
      <c r="D8">
        <v>36.57400131</v>
      </c>
      <c r="E8">
        <v>0.24292</v>
      </c>
      <c r="F8">
        <v>31.49699974</v>
      </c>
      <c r="G8">
        <v>0.82410002000000004</v>
      </c>
      <c r="H8">
        <v>32.786998750000002</v>
      </c>
      <c r="J8" s="2">
        <f>TREND(Calibration!$A$2:$A$4,Calibration!$B$2:$B$4,C8)</f>
        <v>333.38846493653818</v>
      </c>
      <c r="K8" s="2">
        <f>TREND(Calibration!$A$2:$A$4,Calibration!$C$2:$C$4,E8)</f>
        <v>380.06874222615056</v>
      </c>
      <c r="L8" s="2">
        <f>TREND(Calibration!$A$2:$A$4,Calibration!$D$2:$D$4,G8)</f>
        <v>596.93660656706584</v>
      </c>
    </row>
    <row r="9" spans="1:12" x14ac:dyDescent="0.25">
      <c r="A9">
        <v>34927</v>
      </c>
      <c r="B9">
        <v>15.21500015</v>
      </c>
      <c r="C9">
        <v>0.30454001000000003</v>
      </c>
      <c r="D9">
        <v>36.596000670000002</v>
      </c>
      <c r="E9">
        <v>0.24298</v>
      </c>
      <c r="F9">
        <v>31.517000199999998</v>
      </c>
      <c r="G9">
        <v>0.82090001999999995</v>
      </c>
      <c r="H9">
        <v>32.790000919999997</v>
      </c>
      <c r="J9" s="2">
        <f>TREND(Calibration!$A$2:$A$4,Calibration!$B$2:$B$4,C9)</f>
        <v>323.08402902902185</v>
      </c>
      <c r="K9" s="2">
        <f>TREND(Calibration!$A$2:$A$4,Calibration!$C$2:$C$4,E9)</f>
        <v>380.53713963893119</v>
      </c>
      <c r="L9" s="2">
        <f>TREND(Calibration!$A$2:$A$4,Calibration!$D$2:$D$4,G9)</f>
        <v>594.6688132274794</v>
      </c>
    </row>
    <row r="10" spans="1:12" x14ac:dyDescent="0.25">
      <c r="A10">
        <v>40009</v>
      </c>
      <c r="B10">
        <v>15.14099979</v>
      </c>
      <c r="C10">
        <v>0.30357000000000001</v>
      </c>
      <c r="D10">
        <v>36.583000179999999</v>
      </c>
      <c r="E10">
        <v>0.24292</v>
      </c>
      <c r="F10">
        <v>31.56100082</v>
      </c>
      <c r="G10">
        <v>0.82569999000000005</v>
      </c>
      <c r="H10">
        <v>32.77999878</v>
      </c>
      <c r="J10" s="2">
        <f>TREND(Calibration!$A$2:$A$4,Calibration!$B$2:$B$4,C10)</f>
        <v>318.79415526307753</v>
      </c>
      <c r="K10" s="2">
        <f>TREND(Calibration!$A$2:$A$4,Calibration!$C$2:$C$4,E10)</f>
        <v>380.06874222615056</v>
      </c>
      <c r="L10" s="2">
        <f>TREND(Calibration!$A$2:$A$4,Calibration!$D$2:$D$4,G10)</f>
        <v>598.07048197629649</v>
      </c>
    </row>
    <row r="11" spans="1:12" x14ac:dyDescent="0.25">
      <c r="A11">
        <v>44928</v>
      </c>
      <c r="B11">
        <v>15.06299973</v>
      </c>
      <c r="C11">
        <v>0.30395000999999999</v>
      </c>
      <c r="D11">
        <v>36.587001800000003</v>
      </c>
      <c r="E11">
        <v>0.24292</v>
      </c>
      <c r="F11">
        <v>31.528999330000001</v>
      </c>
      <c r="G11">
        <v>0.82359998999999995</v>
      </c>
      <c r="H11">
        <v>32.796001429999997</v>
      </c>
      <c r="J11" s="2">
        <f>TREND(Calibration!$A$2:$A$4,Calibration!$B$2:$B$4,C11)</f>
        <v>320.47475126703262</v>
      </c>
      <c r="K11" s="2">
        <f>TREND(Calibration!$A$2:$A$4,Calibration!$C$2:$C$4,E11)</f>
        <v>380.06874222615056</v>
      </c>
      <c r="L11" s="2">
        <f>TREND(Calibration!$A$2:$A$4,Calibration!$D$2:$D$4,G11)</f>
        <v>596.58224259719282</v>
      </c>
    </row>
    <row r="12" spans="1:12" x14ac:dyDescent="0.25">
      <c r="A12">
        <v>49977</v>
      </c>
      <c r="B12">
        <v>14.975000380000001</v>
      </c>
      <c r="C12">
        <v>0.30298001000000002</v>
      </c>
      <c r="D12">
        <v>36.578998570000003</v>
      </c>
      <c r="E12">
        <v>0.24287</v>
      </c>
      <c r="F12">
        <v>31.486000059999999</v>
      </c>
      <c r="G12">
        <v>0.81870001999999997</v>
      </c>
      <c r="H12">
        <v>32.787998199999997</v>
      </c>
      <c r="J12" s="2">
        <f>TREND(Calibration!$A$2:$A$4,Calibration!$B$2:$B$4,C12)</f>
        <v>316.18492172613537</v>
      </c>
      <c r="K12" s="2">
        <f>TREND(Calibration!$A$2:$A$4,Calibration!$C$2:$C$4,E12)</f>
        <v>379.6784110488336</v>
      </c>
      <c r="L12" s="2">
        <f>TREND(Calibration!$A$2:$A$4,Calibration!$D$2:$D$4,G12)</f>
        <v>593.10970530651377</v>
      </c>
    </row>
    <row r="13" spans="1:12" x14ac:dyDescent="0.25">
      <c r="A13">
        <v>54935</v>
      </c>
      <c r="B13">
        <v>14.89099979</v>
      </c>
      <c r="C13">
        <v>0.30546001</v>
      </c>
      <c r="D13">
        <v>36.619998930000001</v>
      </c>
      <c r="E13">
        <v>0.24254000000000001</v>
      </c>
      <c r="F13">
        <v>31.495000839999999</v>
      </c>
      <c r="G13">
        <v>0.81980001999999996</v>
      </c>
      <c r="H13">
        <v>32.765998840000002</v>
      </c>
      <c r="J13" s="2">
        <f>TREND(Calibration!$A$2:$A$4,Calibration!$B$2:$B$4,C13)</f>
        <v>327.15273333585219</v>
      </c>
      <c r="K13" s="2">
        <f>TREND(Calibration!$A$2:$A$4,Calibration!$C$2:$C$4,E13)</f>
        <v>377.10222527854103</v>
      </c>
      <c r="L13" s="2">
        <f>TREND(Calibration!$A$2:$A$4,Calibration!$D$2:$D$4,G13)</f>
        <v>593.88925926699653</v>
      </c>
    </row>
    <row r="14" spans="1:12" x14ac:dyDescent="0.25">
      <c r="A14">
        <v>60009</v>
      </c>
      <c r="B14">
        <v>14.885000229999999</v>
      </c>
      <c r="C14">
        <v>0.30643999999999999</v>
      </c>
      <c r="D14">
        <v>36.587001800000003</v>
      </c>
      <c r="E14">
        <v>0.24259998999999999</v>
      </c>
      <c r="F14">
        <v>31.541999820000001</v>
      </c>
      <c r="G14">
        <v>0.82029998000000004</v>
      </c>
      <c r="H14">
        <v>32.786998750000002</v>
      </c>
      <c r="J14" s="2">
        <f>TREND(Calibration!$A$2:$A$4,Calibration!$B$2:$B$4,C14)</f>
        <v>331.48674369851597</v>
      </c>
      <c r="K14" s="2">
        <f>TREND(Calibration!$A$2:$A$4,Calibration!$C$2:$C$4,E14)</f>
        <v>377.57054462508586</v>
      </c>
      <c r="L14" s="2">
        <f>TREND(Calibration!$A$2:$A$4,Calibration!$D$2:$D$4,G14)</f>
        <v>594.24357362889032</v>
      </c>
    </row>
    <row r="15" spans="1:12" x14ac:dyDescent="0.25">
      <c r="A15">
        <v>65017</v>
      </c>
      <c r="B15">
        <v>14.90400028</v>
      </c>
      <c r="C15">
        <v>0.308</v>
      </c>
      <c r="D15">
        <v>36.5929985</v>
      </c>
      <c r="E15">
        <v>0.24265</v>
      </c>
      <c r="F15">
        <v>31.506999969999999</v>
      </c>
      <c r="G15">
        <v>0.81819998999999999</v>
      </c>
      <c r="H15">
        <v>32.763999939999998</v>
      </c>
      <c r="J15" s="2">
        <f>TREND(Calibration!$A$2:$A$4,Calibration!$B$2:$B$4,C15)</f>
        <v>338.38585100140244</v>
      </c>
      <c r="K15" s="2">
        <f>TREND(Calibration!$A$2:$A$4,Calibration!$C$2:$C$4,E15)</f>
        <v>377.96095386863863</v>
      </c>
      <c r="L15" s="2">
        <f>TREND(Calibration!$A$2:$A$4,Calibration!$D$2:$D$4,G15)</f>
        <v>592.75534133664087</v>
      </c>
    </row>
    <row r="16" spans="1:12" x14ac:dyDescent="0.25">
      <c r="A16">
        <v>69993</v>
      </c>
      <c r="B16">
        <v>14.916999819999999</v>
      </c>
      <c r="C16">
        <v>0.308</v>
      </c>
      <c r="D16">
        <v>36.573001859999998</v>
      </c>
      <c r="E16">
        <v>0.24259998999999999</v>
      </c>
      <c r="F16">
        <v>31.45400047</v>
      </c>
      <c r="G16">
        <v>0.81220000999999997</v>
      </c>
      <c r="H16">
        <v>32.769001009999997</v>
      </c>
      <c r="J16" s="2">
        <f>TREND(Calibration!$A$2:$A$4,Calibration!$B$2:$B$4,C16)</f>
        <v>338.38585100140244</v>
      </c>
      <c r="K16" s="2">
        <f>TREND(Calibration!$A$2:$A$4,Calibration!$C$2:$C$4,E16)</f>
        <v>377.57054462508586</v>
      </c>
      <c r="L16" s="2">
        <f>TREND(Calibration!$A$2:$A$4,Calibration!$D$2:$D$4,G16)</f>
        <v>588.50324299862473</v>
      </c>
    </row>
    <row r="17" spans="1:12" x14ac:dyDescent="0.25">
      <c r="A17">
        <v>74964</v>
      </c>
      <c r="B17">
        <v>14.958000180000001</v>
      </c>
      <c r="C17">
        <v>0.30772999000000001</v>
      </c>
      <c r="D17">
        <v>36.590999600000004</v>
      </c>
      <c r="E17">
        <v>0.24259998999999999</v>
      </c>
      <c r="F17">
        <v>31.533000950000002</v>
      </c>
      <c r="G17">
        <v>0.81379997999999998</v>
      </c>
      <c r="H17">
        <v>32.770000459999999</v>
      </c>
      <c r="J17" s="2">
        <f>TREND(Calibration!$A$2:$A$4,Calibration!$B$2:$B$4,C17)</f>
        <v>337.19173051239454</v>
      </c>
      <c r="K17" s="2">
        <f>TREND(Calibration!$A$2:$A$4,Calibration!$C$2:$C$4,E17)</f>
        <v>377.57054462508586</v>
      </c>
      <c r="L17" s="2">
        <f>TREND(Calibration!$A$2:$A$4,Calibration!$D$2:$D$4,G17)</f>
        <v>589.63711840785538</v>
      </c>
    </row>
    <row r="18" spans="1:12" x14ac:dyDescent="0.25">
      <c r="A18">
        <v>80148</v>
      </c>
      <c r="B18">
        <v>14.954999920000001</v>
      </c>
      <c r="C18">
        <v>0.30735001000000001</v>
      </c>
      <c r="D18">
        <v>36.582000729999997</v>
      </c>
      <c r="E18">
        <v>0.24259998999999999</v>
      </c>
      <c r="F18">
        <v>31.492000579999999</v>
      </c>
      <c r="G18">
        <v>0.81110000999999998</v>
      </c>
      <c r="H18">
        <v>32.745998380000003</v>
      </c>
      <c r="J18" s="2">
        <f>TREND(Calibration!$A$2:$A$4,Calibration!$B$2:$B$4,C18)</f>
        <v>335.51126718358</v>
      </c>
      <c r="K18" s="2">
        <f>TREND(Calibration!$A$2:$A$4,Calibration!$C$2:$C$4,E18)</f>
        <v>377.57054462508586</v>
      </c>
      <c r="L18" s="2">
        <f>TREND(Calibration!$A$2:$A$4,Calibration!$D$2:$D$4,G18)</f>
        <v>587.72368903814197</v>
      </c>
    </row>
    <row r="19" spans="1:12" x14ac:dyDescent="0.25">
      <c r="A19">
        <v>84928</v>
      </c>
      <c r="B19">
        <v>14.98200035</v>
      </c>
      <c r="C19">
        <v>0.30789</v>
      </c>
      <c r="D19">
        <v>36.587001800000003</v>
      </c>
      <c r="E19">
        <v>0.24265</v>
      </c>
      <c r="F19">
        <v>31.455999370000001</v>
      </c>
      <c r="G19">
        <v>0.82029998000000004</v>
      </c>
      <c r="H19">
        <v>32.750999450000002</v>
      </c>
      <c r="J19" s="2">
        <f>TREND(Calibration!$A$2:$A$4,Calibration!$B$2:$B$4,C19)</f>
        <v>337.89937548645548</v>
      </c>
      <c r="K19" s="2">
        <f>TREND(Calibration!$A$2:$A$4,Calibration!$C$2:$C$4,E19)</f>
        <v>377.96095386863863</v>
      </c>
      <c r="L19" s="2">
        <f>TREND(Calibration!$A$2:$A$4,Calibration!$D$2:$D$4,G19)</f>
        <v>594.24357362889032</v>
      </c>
    </row>
    <row r="20" spans="1:12" x14ac:dyDescent="0.25">
      <c r="A20">
        <v>90024</v>
      </c>
      <c r="B20">
        <v>14.97900009</v>
      </c>
      <c r="C20">
        <v>0.30648999999999998</v>
      </c>
      <c r="D20">
        <v>36.596000670000002</v>
      </c>
      <c r="E20">
        <v>0.24265</v>
      </c>
      <c r="F20">
        <v>31.48800087</v>
      </c>
      <c r="G20">
        <v>0.81650001000000005</v>
      </c>
      <c r="H20">
        <v>32.715999600000004</v>
      </c>
      <c r="J20" s="2">
        <f>TREND(Calibration!$A$2:$A$4,Calibration!$B$2:$B$4,C20)</f>
        <v>331.70786893258287</v>
      </c>
      <c r="K20" s="2">
        <f>TREND(Calibration!$A$2:$A$4,Calibration!$C$2:$C$4,E20)</f>
        <v>377.96095386863863</v>
      </c>
      <c r="L20" s="2">
        <f>TREND(Calibration!$A$2:$A$4,Calibration!$D$2:$D$4,G20)</f>
        <v>591.55059029869403</v>
      </c>
    </row>
    <row r="21" spans="1:12" x14ac:dyDescent="0.25">
      <c r="A21">
        <v>94937</v>
      </c>
      <c r="B21">
        <v>14.96199989</v>
      </c>
      <c r="C21">
        <v>0.30783999000000001</v>
      </c>
      <c r="D21">
        <v>36.561000819999997</v>
      </c>
      <c r="E21">
        <v>0.24292</v>
      </c>
      <c r="F21">
        <v>31.468000409999998</v>
      </c>
      <c r="G21">
        <v>0.81110000999999998</v>
      </c>
      <c r="H21">
        <v>32.744998930000001</v>
      </c>
      <c r="J21" s="2">
        <f>TREND(Calibration!$A$2:$A$4,Calibration!$B$2:$B$4,C21)</f>
        <v>337.67820602734173</v>
      </c>
      <c r="K21" s="2">
        <f>TREND(Calibration!$A$2:$A$4,Calibration!$C$2:$C$4,E21)</f>
        <v>380.06874222615056</v>
      </c>
      <c r="L21" s="2">
        <f>TREND(Calibration!$A$2:$A$4,Calibration!$D$2:$D$4,G21)</f>
        <v>587.72368903814197</v>
      </c>
    </row>
    <row r="22" spans="1:12" x14ac:dyDescent="0.25">
      <c r="A22">
        <v>99982</v>
      </c>
      <c r="B22">
        <v>14.972000120000001</v>
      </c>
      <c r="C22">
        <v>0.30129999000000002</v>
      </c>
      <c r="D22">
        <v>36.5359993</v>
      </c>
      <c r="E22">
        <v>0.24298</v>
      </c>
      <c r="F22">
        <v>31.565000529999999</v>
      </c>
      <c r="G22">
        <v>0.82249998999999996</v>
      </c>
      <c r="H22">
        <v>32.763999939999998</v>
      </c>
      <c r="J22" s="2">
        <f>TREND(Calibration!$A$2:$A$4,Calibration!$B$2:$B$4,C22)</f>
        <v>308.75502541139463</v>
      </c>
      <c r="K22" s="2">
        <f>TREND(Calibration!$A$2:$A$4,Calibration!$C$2:$C$4,E22)</f>
        <v>380.53713963893119</v>
      </c>
      <c r="L22" s="2">
        <f>TREND(Calibration!$A$2:$A$4,Calibration!$D$2:$D$4,G22)</f>
        <v>595.80268863671006</v>
      </c>
    </row>
    <row r="23" spans="1:12" x14ac:dyDescent="0.25">
      <c r="A23">
        <v>104928</v>
      </c>
      <c r="B23">
        <v>14.93999958</v>
      </c>
      <c r="C23">
        <v>0.30616999</v>
      </c>
      <c r="D23">
        <v>36.551998140000002</v>
      </c>
      <c r="E23">
        <v>0.24298</v>
      </c>
      <c r="F23">
        <v>31.541999820000001</v>
      </c>
      <c r="G23">
        <v>0.82139998999999997</v>
      </c>
      <c r="H23">
        <v>32.755001069999999</v>
      </c>
      <c r="J23" s="2">
        <f>TREND(Calibration!$A$2:$A$4,Calibration!$B$2:$B$4,C23)</f>
        <v>330.29262320950806</v>
      </c>
      <c r="K23" s="2">
        <f>TREND(Calibration!$A$2:$A$4,Calibration!$C$2:$C$4,E23)</f>
        <v>380.53713963893119</v>
      </c>
      <c r="L23" s="2">
        <f>TREND(Calibration!$A$2:$A$4,Calibration!$D$2:$D$4,G23)</f>
        <v>595.02313467622719</v>
      </c>
    </row>
    <row r="24" spans="1:12" x14ac:dyDescent="0.25">
      <c r="A24">
        <v>110053</v>
      </c>
      <c r="B24">
        <v>14.916999819999999</v>
      </c>
      <c r="C24">
        <v>0.30665000999999997</v>
      </c>
      <c r="D24">
        <v>36.608001710000003</v>
      </c>
      <c r="E24">
        <v>0.24292</v>
      </c>
      <c r="F24">
        <v>31.482999800000002</v>
      </c>
      <c r="G24">
        <v>0.81440002</v>
      </c>
      <c r="H24">
        <v>32.740001679999999</v>
      </c>
      <c r="J24" s="2">
        <f>TREND(Calibration!$A$2:$A$4,Calibration!$B$2:$B$4,C24)</f>
        <v>332.41551390664358</v>
      </c>
      <c r="K24" s="2">
        <f>TREND(Calibration!$A$2:$A$4,Calibration!$C$2:$C$4,E24)</f>
        <v>380.06874222615056</v>
      </c>
      <c r="L24" s="2">
        <f>TREND(Calibration!$A$2:$A$4,Calibration!$D$2:$D$4,G24)</f>
        <v>590.06235800644458</v>
      </c>
    </row>
    <row r="25" spans="1:12" x14ac:dyDescent="0.25">
      <c r="A25">
        <v>114928</v>
      </c>
      <c r="B25">
        <v>14.949000359999999</v>
      </c>
      <c r="C25">
        <v>0.30502998999999997</v>
      </c>
      <c r="D25">
        <v>36.59500122</v>
      </c>
      <c r="E25">
        <v>0.24298</v>
      </c>
      <c r="F25">
        <v>31.52099991</v>
      </c>
      <c r="G25">
        <v>0.82090001999999995</v>
      </c>
      <c r="H25">
        <v>32.758998869999999</v>
      </c>
      <c r="J25" s="2">
        <f>TREND(Calibration!$A$2:$A$4,Calibration!$B$2:$B$4,C25)</f>
        <v>325.25096787278335</v>
      </c>
      <c r="K25" s="2">
        <f>TREND(Calibration!$A$2:$A$4,Calibration!$C$2:$C$4,E25)</f>
        <v>380.53713963893119</v>
      </c>
      <c r="L25" s="2">
        <f>TREND(Calibration!$A$2:$A$4,Calibration!$D$2:$D$4,G25)</f>
        <v>594.6688132274794</v>
      </c>
    </row>
    <row r="26" spans="1:12" x14ac:dyDescent="0.25">
      <c r="A26">
        <v>119975</v>
      </c>
      <c r="B26">
        <v>14.958999629999999</v>
      </c>
      <c r="C26">
        <v>0.30388999</v>
      </c>
      <c r="D26">
        <v>36.578998570000003</v>
      </c>
      <c r="E26">
        <v>0.24292</v>
      </c>
      <c r="F26">
        <v>31.5340004</v>
      </c>
      <c r="G26">
        <v>0.81980001999999996</v>
      </c>
      <c r="H26">
        <v>32.758998869999999</v>
      </c>
      <c r="J26" s="2">
        <f>TREND(Calibration!$A$2:$A$4,Calibration!$B$2:$B$4,C26)</f>
        <v>320.20931253605863</v>
      </c>
      <c r="K26" s="2">
        <f>TREND(Calibration!$A$2:$A$4,Calibration!$C$2:$C$4,E26)</f>
        <v>380.06874222615056</v>
      </c>
      <c r="L26" s="2">
        <f>TREND(Calibration!$A$2:$A$4,Calibration!$D$2:$D$4,G26)</f>
        <v>593.88925926699653</v>
      </c>
    </row>
    <row r="27" spans="1:12" x14ac:dyDescent="0.25">
      <c r="A27">
        <v>124934</v>
      </c>
      <c r="B27">
        <v>15.001000400000001</v>
      </c>
      <c r="C27">
        <v>0.30530000000000002</v>
      </c>
      <c r="D27">
        <v>36.562999730000001</v>
      </c>
      <c r="E27">
        <v>0.24298</v>
      </c>
      <c r="F27">
        <v>31.57600021</v>
      </c>
      <c r="G27">
        <v>0.82459998000000001</v>
      </c>
      <c r="H27">
        <v>32.775001529999997</v>
      </c>
      <c r="J27" s="2">
        <f>TREND(Calibration!$A$2:$A$4,Calibration!$B$2:$B$4,C27)</f>
        <v>326.44508836179148</v>
      </c>
      <c r="K27" s="2">
        <f>TREND(Calibration!$A$2:$A$4,Calibration!$C$2:$C$4,E27)</f>
        <v>380.53713963893119</v>
      </c>
      <c r="L27" s="2">
        <f>TREND(Calibration!$A$2:$A$4,Calibration!$D$2:$D$4,G27)</f>
        <v>597.29092092895939</v>
      </c>
    </row>
    <row r="28" spans="1:12" x14ac:dyDescent="0.25">
      <c r="A28">
        <v>130152</v>
      </c>
      <c r="B28">
        <v>15.09200001</v>
      </c>
      <c r="C28">
        <v>0.30871000999999998</v>
      </c>
      <c r="D28">
        <v>36.548999790000003</v>
      </c>
      <c r="E28">
        <v>0.24287</v>
      </c>
      <c r="F28">
        <v>31.541999820000001</v>
      </c>
      <c r="G28">
        <v>0.82459998000000001</v>
      </c>
      <c r="H28">
        <v>32.763999939999998</v>
      </c>
      <c r="J28" s="2">
        <f>TREND(Calibration!$A$2:$A$4,Calibration!$B$2:$B$4,C28)</f>
        <v>341.52587355019887</v>
      </c>
      <c r="K28" s="2">
        <f>TREND(Calibration!$A$2:$A$4,Calibration!$C$2:$C$4,E28)</f>
        <v>379.6784110488336</v>
      </c>
      <c r="L28" s="2">
        <f>TREND(Calibration!$A$2:$A$4,Calibration!$D$2:$D$4,G28)</f>
        <v>597.29092092895939</v>
      </c>
    </row>
    <row r="29" spans="1:12" x14ac:dyDescent="0.25">
      <c r="A29">
        <v>134937</v>
      </c>
      <c r="B29">
        <v>15.15999985</v>
      </c>
      <c r="C29">
        <v>0.30487001000000002</v>
      </c>
      <c r="D29">
        <v>36.554000850000001</v>
      </c>
      <c r="E29">
        <v>0.24292</v>
      </c>
      <c r="F29">
        <v>31.492000579999999</v>
      </c>
      <c r="G29">
        <v>0.81709999</v>
      </c>
      <c r="H29">
        <v>32.769001009999997</v>
      </c>
      <c r="J29" s="2">
        <f>TREND(Calibration!$A$2:$A$4,Calibration!$B$2:$B$4,C29)</f>
        <v>324.54345557386318</v>
      </c>
      <c r="K29" s="2">
        <f>TREND(Calibration!$A$2:$A$4,Calibration!$C$2:$C$4,E29)</f>
        <v>380.06874222615056</v>
      </c>
      <c r="L29" s="2">
        <f>TREND(Calibration!$A$2:$A$4,Calibration!$D$2:$D$4,G29)</f>
        <v>591.975787376158</v>
      </c>
    </row>
    <row r="30" spans="1:12" x14ac:dyDescent="0.25">
      <c r="A30">
        <v>139977</v>
      </c>
      <c r="B30">
        <v>15.13399982</v>
      </c>
      <c r="C30">
        <v>0.30610999</v>
      </c>
      <c r="D30">
        <v>36.585998539999999</v>
      </c>
      <c r="E30">
        <v>0.24298</v>
      </c>
      <c r="F30">
        <v>31.53700066</v>
      </c>
      <c r="G30">
        <v>0.82679999000000004</v>
      </c>
      <c r="H30">
        <v>32.765998840000002</v>
      </c>
      <c r="J30" s="2">
        <f>TREND(Calibration!$A$2:$A$4,Calibration!$B$2:$B$4,C30)</f>
        <v>330.02727292862778</v>
      </c>
      <c r="K30" s="2">
        <f>TREND(Calibration!$A$2:$A$4,Calibration!$C$2:$C$4,E30)</f>
        <v>380.53713963893119</v>
      </c>
      <c r="L30" s="2">
        <f>TREND(Calibration!$A$2:$A$4,Calibration!$D$2:$D$4,G30)</f>
        <v>598.85003593677925</v>
      </c>
    </row>
    <row r="31" spans="1:12" x14ac:dyDescent="0.25">
      <c r="A31">
        <v>145074</v>
      </c>
      <c r="B31">
        <v>15.07600021</v>
      </c>
      <c r="C31">
        <v>0.30437999999999998</v>
      </c>
      <c r="D31">
        <v>36.54499817</v>
      </c>
      <c r="E31">
        <v>0.24292</v>
      </c>
      <c r="F31">
        <v>31.481000900000002</v>
      </c>
      <c r="G31">
        <v>0.82569999000000005</v>
      </c>
      <c r="H31">
        <v>32.73500061</v>
      </c>
      <c r="J31" s="2">
        <f>TREND(Calibration!$A$2:$A$4,Calibration!$B$2:$B$4,C31)</f>
        <v>322.37638405496091</v>
      </c>
      <c r="K31" s="2">
        <f>TREND(Calibration!$A$2:$A$4,Calibration!$C$2:$C$4,E31)</f>
        <v>380.06874222615056</v>
      </c>
      <c r="L31" s="2">
        <f>TREND(Calibration!$A$2:$A$4,Calibration!$D$2:$D$4,G31)</f>
        <v>598.07048197629649</v>
      </c>
    </row>
    <row r="32" spans="1:12" x14ac:dyDescent="0.25">
      <c r="A32">
        <v>150060</v>
      </c>
      <c r="B32">
        <v>15.01399994</v>
      </c>
      <c r="C32">
        <v>0.30114001000000001</v>
      </c>
      <c r="D32">
        <v>36.555000309999997</v>
      </c>
      <c r="E32">
        <v>0.24292</v>
      </c>
      <c r="F32">
        <v>31.517000199999998</v>
      </c>
      <c r="G32">
        <v>0.82459998000000001</v>
      </c>
      <c r="H32">
        <v>32.766998289999997</v>
      </c>
      <c r="J32" s="2">
        <f>TREND(Calibration!$A$2:$A$4,Calibration!$B$2:$B$4,C32)</f>
        <v>308.04751311247446</v>
      </c>
      <c r="K32" s="2">
        <f>TREND(Calibration!$A$2:$A$4,Calibration!$C$2:$C$4,E32)</f>
        <v>380.06874222615056</v>
      </c>
      <c r="L32" s="2">
        <f>TREND(Calibration!$A$2:$A$4,Calibration!$D$2:$D$4,G32)</f>
        <v>597.29092092895939</v>
      </c>
    </row>
    <row r="33" spans="1:12" x14ac:dyDescent="0.25">
      <c r="A33">
        <v>154929</v>
      </c>
      <c r="B33">
        <v>14.95300007</v>
      </c>
      <c r="C33">
        <v>0.30594999</v>
      </c>
      <c r="D33">
        <v>36.561000819999997</v>
      </c>
      <c r="E33">
        <v>0.24292</v>
      </c>
      <c r="F33">
        <v>31.503999709999999</v>
      </c>
      <c r="G33">
        <v>0.82139998999999997</v>
      </c>
      <c r="H33">
        <v>32.766998289999997</v>
      </c>
      <c r="J33" s="2">
        <f>TREND(Calibration!$A$2:$A$4,Calibration!$B$2:$B$4,C33)</f>
        <v>329.31967217961392</v>
      </c>
      <c r="K33" s="2">
        <f>TREND(Calibration!$A$2:$A$4,Calibration!$C$2:$C$4,E33)</f>
        <v>380.06874222615056</v>
      </c>
      <c r="L33" s="2">
        <f>TREND(Calibration!$A$2:$A$4,Calibration!$D$2:$D$4,G33)</f>
        <v>595.02313467622719</v>
      </c>
    </row>
    <row r="34" spans="1:12" x14ac:dyDescent="0.25">
      <c r="A34">
        <v>159977</v>
      </c>
      <c r="B34">
        <v>14.93599987</v>
      </c>
      <c r="C34">
        <v>0.30480998999999998</v>
      </c>
      <c r="D34">
        <v>36.539001460000001</v>
      </c>
      <c r="E34">
        <v>0.24292</v>
      </c>
      <c r="F34">
        <v>31.5</v>
      </c>
      <c r="G34">
        <v>0.82950002</v>
      </c>
      <c r="H34">
        <v>32.773998259999999</v>
      </c>
      <c r="J34" s="2">
        <f>TREND(Calibration!$A$2:$A$4,Calibration!$B$2:$B$4,C34)</f>
        <v>324.27801684288897</v>
      </c>
      <c r="K34" s="2">
        <f>TREND(Calibration!$A$2:$A$4,Calibration!$C$2:$C$4,E34)</f>
        <v>380.06874222615056</v>
      </c>
      <c r="L34" s="2">
        <f>TREND(Calibration!$A$2:$A$4,Calibration!$D$2:$D$4,G34)</f>
        <v>600.76350782761779</v>
      </c>
    </row>
    <row r="35" spans="1:12" x14ac:dyDescent="0.25">
      <c r="A35">
        <v>164928</v>
      </c>
      <c r="B35">
        <v>14.90699959</v>
      </c>
      <c r="C35">
        <v>0.30687001000000003</v>
      </c>
      <c r="D35">
        <v>36.555000309999997</v>
      </c>
      <c r="E35">
        <v>0.24319001000000001</v>
      </c>
      <c r="F35">
        <v>31.510000229999999</v>
      </c>
      <c r="G35">
        <v>0.82249998999999996</v>
      </c>
      <c r="H35">
        <v>32.783000950000002</v>
      </c>
      <c r="J35" s="2">
        <f>TREND(Calibration!$A$2:$A$4,Calibration!$B$2:$B$4,C35)</f>
        <v>333.38846493653818</v>
      </c>
      <c r="K35" s="2">
        <f>TREND(Calibration!$A$2:$A$4,Calibration!$C$2:$C$4,E35)</f>
        <v>382.1766086498983</v>
      </c>
      <c r="L35" s="2">
        <f>TREND(Calibration!$A$2:$A$4,Calibration!$D$2:$D$4,G35)</f>
        <v>595.80268863671006</v>
      </c>
    </row>
    <row r="36" spans="1:12" x14ac:dyDescent="0.25">
      <c r="A36">
        <v>169977</v>
      </c>
      <c r="B36">
        <v>14.90999985</v>
      </c>
      <c r="C36">
        <v>0.30298001000000002</v>
      </c>
      <c r="D36">
        <v>36.551998140000002</v>
      </c>
      <c r="E36">
        <v>0.24292</v>
      </c>
      <c r="F36">
        <v>31.525999070000001</v>
      </c>
      <c r="G36">
        <v>0.82410002000000004</v>
      </c>
      <c r="H36">
        <v>32.773998259999999</v>
      </c>
      <c r="J36" s="2">
        <f>TREND(Calibration!$A$2:$A$4,Calibration!$B$2:$B$4,C36)</f>
        <v>316.18492172613537</v>
      </c>
      <c r="K36" s="2">
        <f>TREND(Calibration!$A$2:$A$4,Calibration!$C$2:$C$4,E36)</f>
        <v>380.06874222615056</v>
      </c>
      <c r="L36" s="2">
        <f>TREND(Calibration!$A$2:$A$4,Calibration!$D$2:$D$4,G36)</f>
        <v>596.93660656706584</v>
      </c>
    </row>
    <row r="37" spans="1:12" x14ac:dyDescent="0.25">
      <c r="A37">
        <v>174936</v>
      </c>
      <c r="B37">
        <v>14.975000380000001</v>
      </c>
      <c r="C37">
        <v>0.29789000999999998</v>
      </c>
      <c r="D37">
        <v>36.54499817</v>
      </c>
      <c r="E37">
        <v>0.24292</v>
      </c>
      <c r="F37">
        <v>31.54899979</v>
      </c>
      <c r="G37">
        <v>0.82999997999999997</v>
      </c>
      <c r="H37">
        <v>32.777000430000001</v>
      </c>
      <c r="J37" s="2">
        <f>TREND(Calibration!$A$2:$A$4,Calibration!$B$2:$B$4,C37)</f>
        <v>293.67437289812733</v>
      </c>
      <c r="K37" s="2">
        <f>TREND(Calibration!$A$2:$A$4,Calibration!$C$2:$C$4,E37)</f>
        <v>380.06874222615056</v>
      </c>
      <c r="L37" s="2">
        <f>TREND(Calibration!$A$2:$A$4,Calibration!$D$2:$D$4,G37)</f>
        <v>601.11782218951134</v>
      </c>
    </row>
    <row r="38" spans="1:12" x14ac:dyDescent="0.25">
      <c r="A38">
        <v>179928</v>
      </c>
      <c r="B38">
        <v>15.071999549999999</v>
      </c>
      <c r="C38">
        <v>0.30292001000000002</v>
      </c>
      <c r="D38">
        <v>36.54700089</v>
      </c>
      <c r="E38">
        <v>0.24298</v>
      </c>
      <c r="F38">
        <v>31.5890007</v>
      </c>
      <c r="G38">
        <v>0.83539998999999998</v>
      </c>
      <c r="H38">
        <v>32.756000520000001</v>
      </c>
      <c r="J38" s="2">
        <f>TREND(Calibration!$A$2:$A$4,Calibration!$B$2:$B$4,C38)</f>
        <v>315.91957144525509</v>
      </c>
      <c r="K38" s="2">
        <f>TREND(Calibration!$A$2:$A$4,Calibration!$C$2:$C$4,E38)</f>
        <v>380.53713963893119</v>
      </c>
      <c r="L38" s="2">
        <f>TREND(Calibration!$A$2:$A$4,Calibration!$D$2:$D$4,G38)</f>
        <v>604.94473053691763</v>
      </c>
    </row>
    <row r="39" spans="1:12" x14ac:dyDescent="0.25">
      <c r="A39">
        <v>184928</v>
      </c>
      <c r="B39">
        <v>15.166000370000001</v>
      </c>
      <c r="C39">
        <v>0.30368000000000001</v>
      </c>
      <c r="D39">
        <v>36.560001370000002</v>
      </c>
      <c r="E39">
        <v>0.24303</v>
      </c>
      <c r="F39">
        <v>31.544000629999999</v>
      </c>
      <c r="G39">
        <v>0.83600003000000001</v>
      </c>
      <c r="H39">
        <v>32.75</v>
      </c>
      <c r="J39" s="2">
        <f>TREND(Calibration!$A$2:$A$4,Calibration!$B$2:$B$4,C39)</f>
        <v>319.28063077802472</v>
      </c>
      <c r="K39" s="2">
        <f>TREND(Calibration!$A$2:$A$4,Calibration!$C$2:$C$4,E39)</f>
        <v>380.92747081624816</v>
      </c>
      <c r="L39" s="2">
        <f>TREND(Calibration!$A$2:$A$4,Calibration!$D$2:$D$4,G39)</f>
        <v>605.36997013550683</v>
      </c>
    </row>
    <row r="40" spans="1:12" x14ac:dyDescent="0.25">
      <c r="A40">
        <v>190157</v>
      </c>
      <c r="B40">
        <v>15.10499954</v>
      </c>
      <c r="C40">
        <v>0.30298001000000002</v>
      </c>
      <c r="D40">
        <v>36.548999790000003</v>
      </c>
      <c r="E40">
        <v>0.24292</v>
      </c>
      <c r="F40">
        <v>31.481000900000002</v>
      </c>
      <c r="G40">
        <v>0.82359998999999995</v>
      </c>
      <c r="H40">
        <v>32.709999080000003</v>
      </c>
      <c r="J40" s="2">
        <f>TREND(Calibration!$A$2:$A$4,Calibration!$B$2:$B$4,C40)</f>
        <v>316.18492172613537</v>
      </c>
      <c r="K40" s="2">
        <f>TREND(Calibration!$A$2:$A$4,Calibration!$C$2:$C$4,E40)</f>
        <v>380.06874222615056</v>
      </c>
      <c r="L40" s="2">
        <f>TREND(Calibration!$A$2:$A$4,Calibration!$D$2:$D$4,G40)</f>
        <v>596.58224259719282</v>
      </c>
    </row>
    <row r="41" spans="1:12" x14ac:dyDescent="0.25">
      <c r="A41">
        <v>194929</v>
      </c>
      <c r="B41">
        <v>15.053000450000001</v>
      </c>
      <c r="C41">
        <v>0.30064999999999997</v>
      </c>
      <c r="D41">
        <v>36.513999939999998</v>
      </c>
      <c r="E41">
        <v>0.24287</v>
      </c>
      <c r="F41">
        <v>31.51300049</v>
      </c>
      <c r="G41">
        <v>0.82999997999999997</v>
      </c>
      <c r="H41">
        <v>32.731998439999998</v>
      </c>
      <c r="J41" s="2">
        <f>TREND(Calibration!$A$2:$A$4,Calibration!$B$2:$B$4,C41)</f>
        <v>305.88044159357196</v>
      </c>
      <c r="K41" s="2">
        <f>TREND(Calibration!$A$2:$A$4,Calibration!$C$2:$C$4,E41)</f>
        <v>379.6784110488336</v>
      </c>
      <c r="L41" s="2">
        <f>TREND(Calibration!$A$2:$A$4,Calibration!$D$2:$D$4,G41)</f>
        <v>601.11782218951134</v>
      </c>
    </row>
    <row r="42" spans="1:12" x14ac:dyDescent="0.25">
      <c r="A42">
        <v>200018</v>
      </c>
      <c r="B42">
        <v>15.08199978</v>
      </c>
      <c r="C42">
        <v>0.30648999999999998</v>
      </c>
      <c r="D42">
        <v>36.549999239999998</v>
      </c>
      <c r="E42">
        <v>0.24298</v>
      </c>
      <c r="F42">
        <v>31.55200005</v>
      </c>
      <c r="G42">
        <v>0.82730000999999997</v>
      </c>
      <c r="H42">
        <v>32.761001589999999</v>
      </c>
      <c r="J42" s="2">
        <f>TREND(Calibration!$A$2:$A$4,Calibration!$B$2:$B$4,C42)</f>
        <v>331.70786893258287</v>
      </c>
      <c r="K42" s="2">
        <f>TREND(Calibration!$A$2:$A$4,Calibration!$C$2:$C$4,E42)</f>
        <v>380.53713963893119</v>
      </c>
      <c r="L42" s="2">
        <f>TREND(Calibration!$A$2:$A$4,Calibration!$D$2:$D$4,G42)</f>
        <v>599.20439281979793</v>
      </c>
    </row>
    <row r="43" spans="1:12" x14ac:dyDescent="0.25">
      <c r="A43">
        <v>204928</v>
      </c>
      <c r="B43">
        <v>15.00399971</v>
      </c>
      <c r="C43">
        <v>0.30757001</v>
      </c>
      <c r="D43">
        <v>36.558998109999997</v>
      </c>
      <c r="E43">
        <v>0.24303</v>
      </c>
      <c r="F43">
        <v>31.497999190000002</v>
      </c>
      <c r="G43">
        <v>0.83060001999999999</v>
      </c>
      <c r="H43">
        <v>32.756999970000003</v>
      </c>
      <c r="J43" s="2">
        <f>TREND(Calibration!$A$2:$A$4,Calibration!$B$2:$B$4,C43)</f>
        <v>336.48421821347415</v>
      </c>
      <c r="K43" s="2">
        <f>TREND(Calibration!$A$2:$A$4,Calibration!$C$2:$C$4,E43)</f>
        <v>380.92747081624816</v>
      </c>
      <c r="L43" s="2">
        <f>TREND(Calibration!$A$2:$A$4,Calibration!$D$2:$D$4,G43)</f>
        <v>601.54306178810066</v>
      </c>
    </row>
    <row r="44" spans="1:12" x14ac:dyDescent="0.25">
      <c r="A44">
        <v>209984</v>
      </c>
      <c r="B44">
        <v>14.897000309999999</v>
      </c>
      <c r="C44">
        <v>0.30680998999999998</v>
      </c>
      <c r="D44">
        <v>36.59500122</v>
      </c>
      <c r="E44">
        <v>0.24298</v>
      </c>
      <c r="F44">
        <v>31.507999420000001</v>
      </c>
      <c r="G44">
        <v>0.82999997999999997</v>
      </c>
      <c r="H44">
        <v>32.745998380000003</v>
      </c>
      <c r="J44" s="2">
        <f>TREND(Calibration!$A$2:$A$4,Calibration!$B$2:$B$4,C44)</f>
        <v>333.12302620556397</v>
      </c>
      <c r="K44" s="2">
        <f>TREND(Calibration!$A$2:$A$4,Calibration!$C$2:$C$4,E44)</f>
        <v>380.53713963893119</v>
      </c>
      <c r="L44" s="2">
        <f>TREND(Calibration!$A$2:$A$4,Calibration!$D$2:$D$4,G44)</f>
        <v>601.11782218951134</v>
      </c>
    </row>
    <row r="45" spans="1:12" x14ac:dyDescent="0.25">
      <c r="A45">
        <v>214970</v>
      </c>
      <c r="B45">
        <v>14.835000040000001</v>
      </c>
      <c r="C45">
        <v>0.30805999000000001</v>
      </c>
      <c r="D45">
        <v>36.527999880000003</v>
      </c>
      <c r="E45">
        <v>0.24292</v>
      </c>
      <c r="F45">
        <v>31.51799965</v>
      </c>
      <c r="G45">
        <v>0.83440000000000003</v>
      </c>
      <c r="H45">
        <v>32.75</v>
      </c>
      <c r="J45" s="2">
        <f>TREND(Calibration!$A$2:$A$4,Calibration!$B$2:$B$4,C45)</f>
        <v>338.65115705723588</v>
      </c>
      <c r="K45" s="2">
        <f>TREND(Calibration!$A$2:$A$4,Calibration!$C$2:$C$4,E45)</f>
        <v>380.06874222615056</v>
      </c>
      <c r="L45" s="2">
        <f>TREND(Calibration!$A$2:$A$4,Calibration!$D$2:$D$4,G45)</f>
        <v>604.23605220515105</v>
      </c>
    </row>
    <row r="46" spans="1:12" x14ac:dyDescent="0.25">
      <c r="A46">
        <v>219969</v>
      </c>
      <c r="B46">
        <v>14.80000019</v>
      </c>
      <c r="C46">
        <v>0.30410999</v>
      </c>
      <c r="D46">
        <v>36.557998660000003</v>
      </c>
      <c r="E46">
        <v>0.24292</v>
      </c>
      <c r="F46">
        <v>31.538999560000001</v>
      </c>
      <c r="G46">
        <v>0.83539998999999998</v>
      </c>
      <c r="H46">
        <v>32.761001589999999</v>
      </c>
      <c r="J46" s="2">
        <f>TREND(Calibration!$A$2:$A$4,Calibration!$B$2:$B$4,C46)</f>
        <v>321.18226356595301</v>
      </c>
      <c r="K46" s="2">
        <f>TREND(Calibration!$A$2:$A$4,Calibration!$C$2:$C$4,E46)</f>
        <v>380.06874222615056</v>
      </c>
      <c r="L46" s="2">
        <f>TREND(Calibration!$A$2:$A$4,Calibration!$D$2:$D$4,G46)</f>
        <v>604.94473053691763</v>
      </c>
    </row>
    <row r="47" spans="1:12" x14ac:dyDescent="0.25">
      <c r="A47">
        <v>224929</v>
      </c>
      <c r="B47">
        <v>14.847999570000001</v>
      </c>
      <c r="C47">
        <v>0.30210998999999999</v>
      </c>
      <c r="D47">
        <v>36.534999849999998</v>
      </c>
      <c r="E47">
        <v>0.24292</v>
      </c>
      <c r="F47">
        <v>31.527999879999999</v>
      </c>
      <c r="G47">
        <v>0.82840002000000001</v>
      </c>
      <c r="H47">
        <v>32.765998840000002</v>
      </c>
      <c r="J47" s="2">
        <f>TREND(Calibration!$A$2:$A$4,Calibration!$B$2:$B$4,C47)</f>
        <v>312.33725420327801</v>
      </c>
      <c r="K47" s="2">
        <f>TREND(Calibration!$A$2:$A$4,Calibration!$C$2:$C$4,E47)</f>
        <v>380.06874222615056</v>
      </c>
      <c r="L47" s="2">
        <f>TREND(Calibration!$A$2:$A$4,Calibration!$D$2:$D$4,G47)</f>
        <v>599.98395386713503</v>
      </c>
    </row>
    <row r="48" spans="1:12" x14ac:dyDescent="0.25">
      <c r="A48">
        <v>230119</v>
      </c>
      <c r="B48">
        <v>14.91300011</v>
      </c>
      <c r="C48">
        <v>0.30448999999999998</v>
      </c>
      <c r="D48">
        <v>36.564998629999998</v>
      </c>
      <c r="E48">
        <v>0.24292</v>
      </c>
      <c r="F48">
        <v>31.54899979</v>
      </c>
      <c r="G48">
        <v>0.82950002</v>
      </c>
      <c r="H48">
        <v>32.770000459999999</v>
      </c>
      <c r="J48" s="2">
        <f>TREND(Calibration!$A$2:$A$4,Calibration!$B$2:$B$4,C48)</f>
        <v>322.86285956990787</v>
      </c>
      <c r="K48" s="2">
        <f>TREND(Calibration!$A$2:$A$4,Calibration!$C$2:$C$4,E48)</f>
        <v>380.06874222615056</v>
      </c>
      <c r="L48" s="2">
        <f>TREND(Calibration!$A$2:$A$4,Calibration!$D$2:$D$4,G48)</f>
        <v>600.76350782761779</v>
      </c>
    </row>
    <row r="49" spans="1:12" x14ac:dyDescent="0.25">
      <c r="A49">
        <v>234933</v>
      </c>
      <c r="B49">
        <v>14.980999949999999</v>
      </c>
      <c r="C49">
        <v>0.30406000999999999</v>
      </c>
      <c r="D49">
        <v>36.540000919999997</v>
      </c>
      <c r="E49">
        <v>0.24298</v>
      </c>
      <c r="F49">
        <v>31.57799911</v>
      </c>
      <c r="G49">
        <v>0.82359998999999995</v>
      </c>
      <c r="H49">
        <v>32.770000459999999</v>
      </c>
      <c r="J49" s="2">
        <f>TREND(Calibration!$A$2:$A$4,Calibration!$B$2:$B$4,C49)</f>
        <v>320.96122678197958</v>
      </c>
      <c r="K49" s="2">
        <f>TREND(Calibration!$A$2:$A$4,Calibration!$C$2:$C$4,E49)</f>
        <v>380.53713963893119</v>
      </c>
      <c r="L49" s="2">
        <f>TREND(Calibration!$A$2:$A$4,Calibration!$D$2:$D$4,G49)</f>
        <v>596.58224259719282</v>
      </c>
    </row>
    <row r="50" spans="1:12" x14ac:dyDescent="0.25">
      <c r="A50">
        <v>239976</v>
      </c>
      <c r="B50">
        <v>15.00399971</v>
      </c>
      <c r="C50">
        <v>0.30588999</v>
      </c>
      <c r="D50">
        <v>36.541000369999999</v>
      </c>
      <c r="E50">
        <v>0.24287</v>
      </c>
      <c r="F50">
        <v>31.52099991</v>
      </c>
      <c r="G50">
        <v>0.82569999000000005</v>
      </c>
      <c r="H50">
        <v>32.723999020000001</v>
      </c>
      <c r="J50" s="2">
        <f>TREND(Calibration!$A$2:$A$4,Calibration!$B$2:$B$4,C50)</f>
        <v>329.05432189873363</v>
      </c>
      <c r="K50" s="2">
        <f>TREND(Calibration!$A$2:$A$4,Calibration!$C$2:$C$4,E50)</f>
        <v>379.6784110488336</v>
      </c>
      <c r="L50" s="2">
        <f>TREND(Calibration!$A$2:$A$4,Calibration!$D$2:$D$4,G50)</f>
        <v>598.07048197629649</v>
      </c>
    </row>
    <row r="51" spans="1:12" x14ac:dyDescent="0.25">
      <c r="A51">
        <v>244929</v>
      </c>
      <c r="B51">
        <v>15.038999560000001</v>
      </c>
      <c r="C51">
        <v>0.30465001000000003</v>
      </c>
      <c r="D51">
        <v>36.555999759999999</v>
      </c>
      <c r="E51">
        <v>0.24292</v>
      </c>
      <c r="F51">
        <v>31.559000019999999</v>
      </c>
      <c r="G51">
        <v>0.82899999999999996</v>
      </c>
      <c r="H51">
        <v>32.754001619999997</v>
      </c>
      <c r="J51" s="2">
        <f>TREND(Calibration!$A$2:$A$4,Calibration!$B$2:$B$4,C51)</f>
        <v>323.57050454396904</v>
      </c>
      <c r="K51" s="2">
        <f>TREND(Calibration!$A$2:$A$4,Calibration!$C$2:$C$4,E51)</f>
        <v>380.06874222615056</v>
      </c>
      <c r="L51" s="2">
        <f>TREND(Calibration!$A$2:$A$4,Calibration!$D$2:$D$4,G51)</f>
        <v>600.40915094459899</v>
      </c>
    </row>
    <row r="52" spans="1:12" x14ac:dyDescent="0.25">
      <c r="A52">
        <v>249977</v>
      </c>
      <c r="B52">
        <v>14.98799992</v>
      </c>
      <c r="C52">
        <v>0.30610999</v>
      </c>
      <c r="D52">
        <v>36.54700089</v>
      </c>
      <c r="E52">
        <v>0.24298</v>
      </c>
      <c r="F52">
        <v>31.52099991</v>
      </c>
      <c r="G52">
        <v>0.83380001999999998</v>
      </c>
      <c r="H52">
        <v>32.758998869999999</v>
      </c>
      <c r="J52" s="2">
        <f>TREND(Calibration!$A$2:$A$4,Calibration!$B$2:$B$4,C52)</f>
        <v>330.02727292862778</v>
      </c>
      <c r="K52" s="2">
        <f>TREND(Calibration!$A$2:$A$4,Calibration!$C$2:$C$4,E52)</f>
        <v>380.53713963893119</v>
      </c>
      <c r="L52" s="2">
        <f>TREND(Calibration!$A$2:$A$4,Calibration!$D$2:$D$4,G52)</f>
        <v>603.81085512768698</v>
      </c>
    </row>
    <row r="53" spans="1:12" x14ac:dyDescent="0.25">
      <c r="A53">
        <v>254928</v>
      </c>
      <c r="B53">
        <v>14.90699959</v>
      </c>
      <c r="C53">
        <v>0.30513999000000003</v>
      </c>
      <c r="D53">
        <v>36.551998140000002</v>
      </c>
      <c r="E53">
        <v>0.24303</v>
      </c>
      <c r="F53">
        <v>31.55800056</v>
      </c>
      <c r="G53">
        <v>0.82899999999999996</v>
      </c>
      <c r="H53">
        <v>32.750999450000002</v>
      </c>
      <c r="J53" s="2">
        <f>TREND(Calibration!$A$2:$A$4,Calibration!$B$2:$B$4,C53)</f>
        <v>325.73744338773076</v>
      </c>
      <c r="K53" s="2">
        <f>TREND(Calibration!$A$2:$A$4,Calibration!$C$2:$C$4,E53)</f>
        <v>380.92747081624816</v>
      </c>
      <c r="L53" s="2">
        <f>TREND(Calibration!$A$2:$A$4,Calibration!$D$2:$D$4,G53)</f>
        <v>600.40915094459899</v>
      </c>
    </row>
    <row r="54" spans="1:12" x14ac:dyDescent="0.25">
      <c r="A54">
        <v>260010</v>
      </c>
      <c r="B54">
        <v>14.807000159999999</v>
      </c>
      <c r="C54">
        <v>0.30579001</v>
      </c>
      <c r="D54">
        <v>36.491001130000001</v>
      </c>
      <c r="E54">
        <v>0.24287</v>
      </c>
      <c r="F54">
        <v>31.490999219999999</v>
      </c>
      <c r="G54">
        <v>0.82679999000000004</v>
      </c>
      <c r="H54">
        <v>32.73500061</v>
      </c>
      <c r="J54" s="2">
        <f>TREND(Calibration!$A$2:$A$4,Calibration!$B$2:$B$4,C54)</f>
        <v>328.61215988069353</v>
      </c>
      <c r="K54" s="2">
        <f>TREND(Calibration!$A$2:$A$4,Calibration!$C$2:$C$4,E54)</f>
        <v>379.6784110488336</v>
      </c>
      <c r="L54" s="2">
        <f>TREND(Calibration!$A$2:$A$4,Calibration!$D$2:$D$4,G54)</f>
        <v>598.85003593677925</v>
      </c>
    </row>
    <row r="55" spans="1:12" x14ac:dyDescent="0.25">
      <c r="A55">
        <v>264928</v>
      </c>
      <c r="B55">
        <v>14.74800014</v>
      </c>
      <c r="C55">
        <v>0.30465001000000003</v>
      </c>
      <c r="D55">
        <v>36.498001100000003</v>
      </c>
      <c r="E55">
        <v>0.24287</v>
      </c>
      <c r="F55">
        <v>31.475000380000001</v>
      </c>
      <c r="G55">
        <v>0.82569999000000005</v>
      </c>
      <c r="H55">
        <v>32.757999419999997</v>
      </c>
      <c r="J55" s="2">
        <f>TREND(Calibration!$A$2:$A$4,Calibration!$B$2:$B$4,C55)</f>
        <v>323.57050454396904</v>
      </c>
      <c r="K55" s="2">
        <f>TREND(Calibration!$A$2:$A$4,Calibration!$C$2:$C$4,E55)</f>
        <v>379.6784110488336</v>
      </c>
      <c r="L55" s="2">
        <f>TREND(Calibration!$A$2:$A$4,Calibration!$D$2:$D$4,G55)</f>
        <v>598.07048197629649</v>
      </c>
    </row>
    <row r="56" spans="1:12" x14ac:dyDescent="0.25">
      <c r="A56">
        <v>269993</v>
      </c>
      <c r="B56">
        <v>14.77999973</v>
      </c>
      <c r="C56">
        <v>0.30989</v>
      </c>
      <c r="D56">
        <v>36.549999239999998</v>
      </c>
      <c r="E56">
        <v>0.24298</v>
      </c>
      <c r="F56">
        <v>31.575000760000002</v>
      </c>
      <c r="G56">
        <v>0.83329998999999999</v>
      </c>
      <c r="H56">
        <v>32.7859993</v>
      </c>
      <c r="J56" s="2">
        <f>TREND(Calibration!$A$2:$A$4,Calibration!$B$2:$B$4,C56)</f>
        <v>346.74438484913026</v>
      </c>
      <c r="K56" s="2">
        <f>TREND(Calibration!$A$2:$A$4,Calibration!$C$2:$C$4,E56)</f>
        <v>380.53713963893119</v>
      </c>
      <c r="L56" s="2">
        <f>TREND(Calibration!$A$2:$A$4,Calibration!$D$2:$D$4,G56)</f>
        <v>603.45649115781407</v>
      </c>
    </row>
    <row r="57" spans="1:12" x14ac:dyDescent="0.25">
      <c r="A57">
        <v>274929</v>
      </c>
      <c r="B57">
        <v>14.75399971</v>
      </c>
      <c r="C57">
        <v>0.308</v>
      </c>
      <c r="D57">
        <v>36.569000240000001</v>
      </c>
      <c r="E57">
        <v>0.24303</v>
      </c>
      <c r="F57">
        <v>31.500999449999998</v>
      </c>
      <c r="G57">
        <v>0.81980001999999996</v>
      </c>
      <c r="H57">
        <v>32.770000459999999</v>
      </c>
      <c r="J57" s="2">
        <f>TREND(Calibration!$A$2:$A$4,Calibration!$B$2:$B$4,C57)</f>
        <v>338.38585100140244</v>
      </c>
      <c r="K57" s="2">
        <f>TREND(Calibration!$A$2:$A$4,Calibration!$C$2:$C$4,E57)</f>
        <v>380.92747081624816</v>
      </c>
      <c r="L57" s="2">
        <f>TREND(Calibration!$A$2:$A$4,Calibration!$D$2:$D$4,G57)</f>
        <v>593.88925926699653</v>
      </c>
    </row>
    <row r="58" spans="1:12" x14ac:dyDescent="0.25">
      <c r="A58">
        <v>280004</v>
      </c>
      <c r="B58">
        <v>14.836000439999999</v>
      </c>
      <c r="C58">
        <v>0.30891999999999997</v>
      </c>
      <c r="D58">
        <v>36.504001619999997</v>
      </c>
      <c r="E58">
        <v>0.24287</v>
      </c>
      <c r="F58">
        <v>31.583999630000001</v>
      </c>
      <c r="G58">
        <v>0.82950002</v>
      </c>
      <c r="H58">
        <v>32.77999878</v>
      </c>
      <c r="J58" s="2">
        <f>TREND(Calibration!$A$2:$A$4,Calibration!$B$2:$B$4,C58)</f>
        <v>342.45455530823278</v>
      </c>
      <c r="K58" s="2">
        <f>TREND(Calibration!$A$2:$A$4,Calibration!$C$2:$C$4,E58)</f>
        <v>379.6784110488336</v>
      </c>
      <c r="L58" s="2">
        <f>TREND(Calibration!$A$2:$A$4,Calibration!$D$2:$D$4,G58)</f>
        <v>600.76350782761779</v>
      </c>
    </row>
    <row r="59" spans="1:12" x14ac:dyDescent="0.25">
      <c r="A59">
        <v>284928</v>
      </c>
      <c r="B59">
        <v>14.868000029999999</v>
      </c>
      <c r="C59">
        <v>0.30487001000000002</v>
      </c>
      <c r="D59">
        <v>36.522998809999997</v>
      </c>
      <c r="E59">
        <v>0.24292</v>
      </c>
      <c r="F59">
        <v>31.472000120000001</v>
      </c>
      <c r="G59">
        <v>0.82410002000000004</v>
      </c>
      <c r="H59">
        <v>32.72900009</v>
      </c>
      <c r="J59" s="2">
        <f>TREND(Calibration!$A$2:$A$4,Calibration!$B$2:$B$4,C59)</f>
        <v>324.54345557386318</v>
      </c>
      <c r="K59" s="2">
        <f>TREND(Calibration!$A$2:$A$4,Calibration!$C$2:$C$4,E59)</f>
        <v>380.06874222615056</v>
      </c>
      <c r="L59" s="2">
        <f>TREND(Calibration!$A$2:$A$4,Calibration!$D$2:$D$4,G59)</f>
        <v>596.93660656706584</v>
      </c>
    </row>
    <row r="60" spans="1:12" x14ac:dyDescent="0.25">
      <c r="A60">
        <v>290088</v>
      </c>
      <c r="B60">
        <v>14.96199989</v>
      </c>
      <c r="C60">
        <v>0.30735001000000001</v>
      </c>
      <c r="D60">
        <v>36.54499817</v>
      </c>
      <c r="E60">
        <v>0.24298</v>
      </c>
      <c r="F60">
        <v>31.48800087</v>
      </c>
      <c r="G60">
        <v>0.82190001000000001</v>
      </c>
      <c r="H60">
        <v>32.726001740000001</v>
      </c>
      <c r="J60" s="2">
        <f>TREND(Calibration!$A$2:$A$4,Calibration!$B$2:$B$4,C60)</f>
        <v>335.51126718358</v>
      </c>
      <c r="K60" s="2">
        <f>TREND(Calibration!$A$2:$A$4,Calibration!$C$2:$C$4,E60)</f>
        <v>380.53713963893119</v>
      </c>
      <c r="L60" s="2">
        <f>TREND(Calibration!$A$2:$A$4,Calibration!$D$2:$D$4,G60)</f>
        <v>595.37749155924598</v>
      </c>
    </row>
    <row r="61" spans="1:12" x14ac:dyDescent="0.25">
      <c r="A61">
        <v>294928</v>
      </c>
      <c r="B61">
        <v>15.053000450000001</v>
      </c>
      <c r="C61">
        <v>0.30637999999999999</v>
      </c>
      <c r="D61">
        <v>36.525001529999997</v>
      </c>
      <c r="E61">
        <v>0.24292</v>
      </c>
      <c r="F61">
        <v>31.51499939</v>
      </c>
      <c r="G61">
        <v>0.82630002000000002</v>
      </c>
      <c r="H61">
        <v>32.721000670000002</v>
      </c>
      <c r="J61" s="2">
        <f>TREND(Calibration!$A$2:$A$4,Calibration!$B$2:$B$4,C61)</f>
        <v>331.22139341763568</v>
      </c>
      <c r="K61" s="2">
        <f>TREND(Calibration!$A$2:$A$4,Calibration!$C$2:$C$4,E61)</f>
        <v>380.06874222615056</v>
      </c>
      <c r="L61" s="2">
        <f>TREND(Calibration!$A$2:$A$4,Calibration!$D$2:$D$4,G61)</f>
        <v>598.49571448803147</v>
      </c>
    </row>
    <row r="62" spans="1:12" x14ac:dyDescent="0.25">
      <c r="A62">
        <v>299998</v>
      </c>
      <c r="B62">
        <v>15.059000019999999</v>
      </c>
      <c r="C62">
        <v>0.30480998999999998</v>
      </c>
      <c r="D62">
        <v>36.515998840000002</v>
      </c>
      <c r="E62">
        <v>0.24298</v>
      </c>
      <c r="F62">
        <v>31.544000629999999</v>
      </c>
      <c r="G62">
        <v>0.82840002000000001</v>
      </c>
      <c r="H62">
        <v>32.75</v>
      </c>
      <c r="J62" s="2">
        <f>TREND(Calibration!$A$2:$A$4,Calibration!$B$2:$B$4,C62)</f>
        <v>324.27801684288897</v>
      </c>
      <c r="K62" s="2">
        <f>TREND(Calibration!$A$2:$A$4,Calibration!$C$2:$C$4,E62)</f>
        <v>380.53713963893119</v>
      </c>
      <c r="L62" s="2">
        <f>TREND(Calibration!$A$2:$A$4,Calibration!$D$2:$D$4,G62)</f>
        <v>599.98395386713503</v>
      </c>
    </row>
    <row r="63" spans="1:12" x14ac:dyDescent="0.25">
      <c r="A63">
        <v>304929</v>
      </c>
      <c r="B63">
        <v>14.99800014</v>
      </c>
      <c r="C63">
        <v>0.30395000999999999</v>
      </c>
      <c r="D63">
        <v>36.54700089</v>
      </c>
      <c r="E63">
        <v>0.24287</v>
      </c>
      <c r="F63">
        <v>31.51499939</v>
      </c>
      <c r="G63">
        <v>0.82999997999999997</v>
      </c>
      <c r="H63">
        <v>32.729999540000001</v>
      </c>
      <c r="J63" s="2">
        <f>TREND(Calibration!$A$2:$A$4,Calibration!$B$2:$B$4,C63)</f>
        <v>320.47475126703262</v>
      </c>
      <c r="K63" s="2">
        <f>TREND(Calibration!$A$2:$A$4,Calibration!$C$2:$C$4,E63)</f>
        <v>379.6784110488336</v>
      </c>
      <c r="L63" s="2">
        <f>TREND(Calibration!$A$2:$A$4,Calibration!$D$2:$D$4,G63)</f>
        <v>601.11782218951134</v>
      </c>
    </row>
    <row r="64" spans="1:12" x14ac:dyDescent="0.25">
      <c r="A64">
        <v>309995</v>
      </c>
      <c r="B64">
        <v>14.920000079999999</v>
      </c>
      <c r="C64">
        <v>0.30368000000000001</v>
      </c>
      <c r="D64">
        <v>36.487998959999999</v>
      </c>
      <c r="E64">
        <v>0.24298</v>
      </c>
      <c r="F64">
        <v>31.525999070000001</v>
      </c>
      <c r="G64">
        <v>0.83219999</v>
      </c>
      <c r="H64">
        <v>32.715999600000004</v>
      </c>
      <c r="J64" s="2">
        <f>TREND(Calibration!$A$2:$A$4,Calibration!$B$2:$B$4,C64)</f>
        <v>319.28063077802472</v>
      </c>
      <c r="K64" s="2">
        <f>TREND(Calibration!$A$2:$A$4,Calibration!$C$2:$C$4,E64)</f>
        <v>380.53713963893119</v>
      </c>
      <c r="L64" s="2">
        <f>TREND(Calibration!$A$2:$A$4,Calibration!$D$2:$D$4,G64)</f>
        <v>602.6769371973312</v>
      </c>
    </row>
    <row r="65" spans="1:12" x14ac:dyDescent="0.25">
      <c r="A65">
        <v>314929</v>
      </c>
      <c r="B65">
        <v>14.885000229999999</v>
      </c>
      <c r="C65">
        <v>0.30362001</v>
      </c>
      <c r="D65">
        <v>36.504001619999997</v>
      </c>
      <c r="E65">
        <v>0.24292</v>
      </c>
      <c r="F65">
        <v>31.510000229999999</v>
      </c>
      <c r="G65">
        <v>0.83109999000000001</v>
      </c>
      <c r="H65">
        <v>32.709999080000003</v>
      </c>
      <c r="J65" s="2">
        <f>TREND(Calibration!$A$2:$A$4,Calibration!$B$2:$B$4,C65)</f>
        <v>319.01532472219128</v>
      </c>
      <c r="K65" s="2">
        <f>TREND(Calibration!$A$2:$A$4,Calibration!$C$2:$C$4,E65)</f>
        <v>380.06874222615056</v>
      </c>
      <c r="L65" s="2">
        <f>TREND(Calibration!$A$2:$A$4,Calibration!$D$2:$D$4,G65)</f>
        <v>601.89738323684844</v>
      </c>
    </row>
    <row r="66" spans="1:12" x14ac:dyDescent="0.25">
      <c r="A66">
        <v>320115</v>
      </c>
      <c r="B66">
        <v>14.838999749999999</v>
      </c>
      <c r="C66">
        <v>0.30298001000000002</v>
      </c>
      <c r="D66">
        <v>36.498001100000003</v>
      </c>
      <c r="E66">
        <v>0.24298</v>
      </c>
      <c r="F66">
        <v>31.528999330000001</v>
      </c>
      <c r="G66">
        <v>0.82520002000000003</v>
      </c>
      <c r="H66">
        <v>32.73500061</v>
      </c>
      <c r="J66" s="2">
        <f>TREND(Calibration!$A$2:$A$4,Calibration!$B$2:$B$4,C66)</f>
        <v>316.18492172613537</v>
      </c>
      <c r="K66" s="2">
        <f>TREND(Calibration!$A$2:$A$4,Calibration!$C$2:$C$4,E66)</f>
        <v>380.53713963893119</v>
      </c>
      <c r="L66" s="2">
        <f>TREND(Calibration!$A$2:$A$4,Calibration!$D$2:$D$4,G66)</f>
        <v>597.7161605275486</v>
      </c>
    </row>
    <row r="67" spans="1:12" x14ac:dyDescent="0.25">
      <c r="A67">
        <v>324930</v>
      </c>
      <c r="B67">
        <v>14.77099991</v>
      </c>
      <c r="C67">
        <v>0.30140999000000002</v>
      </c>
      <c r="D67">
        <v>36.506999970000003</v>
      </c>
      <c r="E67">
        <v>0.24292</v>
      </c>
      <c r="F67">
        <v>31.490999219999999</v>
      </c>
      <c r="G67">
        <v>0.82190001000000001</v>
      </c>
      <c r="H67">
        <v>32.719001769999998</v>
      </c>
      <c r="J67" s="2">
        <f>TREND(Calibration!$A$2:$A$4,Calibration!$B$2:$B$4,C67)</f>
        <v>309.24150092634181</v>
      </c>
      <c r="K67" s="2">
        <f>TREND(Calibration!$A$2:$A$4,Calibration!$C$2:$C$4,E67)</f>
        <v>380.06874222615056</v>
      </c>
      <c r="L67" s="2">
        <f>TREND(Calibration!$A$2:$A$4,Calibration!$D$2:$D$4,G67)</f>
        <v>595.37749155924598</v>
      </c>
    </row>
    <row r="68" spans="1:12" x14ac:dyDescent="0.25">
      <c r="A68">
        <v>329977</v>
      </c>
      <c r="B68">
        <v>14.722000120000001</v>
      </c>
      <c r="C68">
        <v>0.30329999000000002</v>
      </c>
      <c r="D68">
        <v>36.522998809999997</v>
      </c>
      <c r="E68">
        <v>0.24298</v>
      </c>
      <c r="F68">
        <v>31.51300049</v>
      </c>
      <c r="G68">
        <v>0.82359998999999995</v>
      </c>
      <c r="H68">
        <v>32.70299911</v>
      </c>
      <c r="J68" s="2">
        <f>TREND(Calibration!$A$2:$A$4,Calibration!$B$2:$B$4,C68)</f>
        <v>317.60003477406963</v>
      </c>
      <c r="K68" s="2">
        <f>TREND(Calibration!$A$2:$A$4,Calibration!$C$2:$C$4,E68)</f>
        <v>380.53713963893119</v>
      </c>
      <c r="L68" s="2">
        <f>TREND(Calibration!$A$2:$A$4,Calibration!$D$2:$D$4,G68)</f>
        <v>596.58224259719282</v>
      </c>
    </row>
    <row r="69" spans="1:12" x14ac:dyDescent="0.25">
      <c r="A69">
        <v>335035</v>
      </c>
      <c r="B69">
        <v>14.74800014</v>
      </c>
      <c r="C69">
        <v>0.30459999999999998</v>
      </c>
      <c r="D69">
        <v>36.504001619999997</v>
      </c>
      <c r="E69">
        <v>0.24298</v>
      </c>
      <c r="F69">
        <v>31.48800087</v>
      </c>
      <c r="G69">
        <v>0.82029998000000004</v>
      </c>
      <c r="H69">
        <v>32.722999569999999</v>
      </c>
      <c r="J69" s="2">
        <f>TREND(Calibration!$A$2:$A$4,Calibration!$B$2:$B$4,C69)</f>
        <v>323.34933508485506</v>
      </c>
      <c r="K69" s="2">
        <f>TREND(Calibration!$A$2:$A$4,Calibration!$C$2:$C$4,E69)</f>
        <v>380.53713963893119</v>
      </c>
      <c r="L69" s="2">
        <f>TREND(Calibration!$A$2:$A$4,Calibration!$D$2:$D$4,G69)</f>
        <v>594.24357362889032</v>
      </c>
    </row>
    <row r="70" spans="1:12" x14ac:dyDescent="0.25">
      <c r="A70">
        <v>340011</v>
      </c>
      <c r="B70">
        <v>14.85499954</v>
      </c>
      <c r="C70">
        <v>0.30395000999999999</v>
      </c>
      <c r="D70">
        <v>36.504001619999997</v>
      </c>
      <c r="E70">
        <v>0.24292</v>
      </c>
      <c r="F70">
        <v>31.538999560000001</v>
      </c>
      <c r="G70">
        <v>0.82520002000000003</v>
      </c>
      <c r="H70">
        <v>32.73500061</v>
      </c>
      <c r="J70" s="2">
        <f>TREND(Calibration!$A$2:$A$4,Calibration!$B$2:$B$4,C70)</f>
        <v>320.47475126703262</v>
      </c>
      <c r="K70" s="2">
        <f>TREND(Calibration!$A$2:$A$4,Calibration!$C$2:$C$4,E70)</f>
        <v>380.06874222615056</v>
      </c>
      <c r="L70" s="2">
        <f>TREND(Calibration!$A$2:$A$4,Calibration!$D$2:$D$4,G70)</f>
        <v>597.7161605275486</v>
      </c>
    </row>
    <row r="71" spans="1:12" x14ac:dyDescent="0.25">
      <c r="A71">
        <v>344929</v>
      </c>
      <c r="B71">
        <v>14.90999985</v>
      </c>
      <c r="C71">
        <v>0.30476001000000003</v>
      </c>
      <c r="D71">
        <v>36.506999970000003</v>
      </c>
      <c r="E71">
        <v>0.24298</v>
      </c>
      <c r="F71">
        <v>31.541999820000001</v>
      </c>
      <c r="G71">
        <v>0.82029998000000004</v>
      </c>
      <c r="H71">
        <v>32.706001280000002</v>
      </c>
      <c r="J71" s="2">
        <f>TREND(Calibration!$A$2:$A$4,Calibration!$B$2:$B$4,C71)</f>
        <v>324.056980058916</v>
      </c>
      <c r="K71" s="2">
        <f>TREND(Calibration!$A$2:$A$4,Calibration!$C$2:$C$4,E71)</f>
        <v>380.53713963893119</v>
      </c>
      <c r="L71" s="2">
        <f>TREND(Calibration!$A$2:$A$4,Calibration!$D$2:$D$4,G71)</f>
        <v>594.24357362889032</v>
      </c>
    </row>
    <row r="72" spans="1:12" x14ac:dyDescent="0.25">
      <c r="A72">
        <v>349976</v>
      </c>
      <c r="B72">
        <v>14.972000120000001</v>
      </c>
      <c r="C72">
        <v>0.30708000000000002</v>
      </c>
      <c r="D72">
        <v>36.525001529999997</v>
      </c>
      <c r="E72">
        <v>0.24298</v>
      </c>
      <c r="F72">
        <v>31.469999309999999</v>
      </c>
      <c r="G72">
        <v>0.81279999000000003</v>
      </c>
      <c r="H72">
        <v>32.7179985</v>
      </c>
      <c r="J72" s="2">
        <f>TREND(Calibration!$A$2:$A$4,Calibration!$B$2:$B$4,C72)</f>
        <v>334.3171466945721</v>
      </c>
      <c r="K72" s="2">
        <f>TREND(Calibration!$A$2:$A$4,Calibration!$C$2:$C$4,E72)</f>
        <v>380.53713963893119</v>
      </c>
      <c r="L72" s="2">
        <f>TREND(Calibration!$A$2:$A$4,Calibration!$D$2:$D$4,G72)</f>
        <v>588.92844007608892</v>
      </c>
    </row>
    <row r="73" spans="1:12" x14ac:dyDescent="0.25">
      <c r="A73">
        <v>354929</v>
      </c>
      <c r="B73">
        <v>15.03299999</v>
      </c>
      <c r="C73">
        <v>0.30810999999999999</v>
      </c>
      <c r="D73">
        <v>36.502998349999999</v>
      </c>
      <c r="E73">
        <v>0.24298</v>
      </c>
      <c r="F73">
        <v>31.524000170000001</v>
      </c>
      <c r="G73">
        <v>0.81110000999999998</v>
      </c>
      <c r="H73">
        <v>32.723999020000001</v>
      </c>
      <c r="J73" s="2">
        <f>TREND(Calibration!$A$2:$A$4,Calibration!$B$2:$B$4,C73)</f>
        <v>338.87232651634963</v>
      </c>
      <c r="K73" s="2">
        <f>TREND(Calibration!$A$2:$A$4,Calibration!$C$2:$C$4,E73)</f>
        <v>380.53713963893119</v>
      </c>
      <c r="L73" s="2">
        <f>TREND(Calibration!$A$2:$A$4,Calibration!$D$2:$D$4,G73)</f>
        <v>587.72368903814197</v>
      </c>
    </row>
    <row r="74" spans="1:12" x14ac:dyDescent="0.25">
      <c r="A74">
        <v>360011</v>
      </c>
      <c r="B74">
        <v>15.059000019999999</v>
      </c>
      <c r="C74">
        <v>0.30930001000000001</v>
      </c>
      <c r="D74">
        <v>36.543998719999998</v>
      </c>
      <c r="E74">
        <v>0.24259998999999999</v>
      </c>
      <c r="F74">
        <v>31.457000730000001</v>
      </c>
      <c r="G74">
        <v>0.80790001</v>
      </c>
      <c r="H74">
        <v>32.708000179999999</v>
      </c>
      <c r="J74" s="2">
        <f>TREND(Calibration!$A$2:$A$4,Calibration!$B$2:$B$4,C74)</f>
        <v>344.1351513121881</v>
      </c>
      <c r="K74" s="2">
        <f>TREND(Calibration!$A$2:$A$4,Calibration!$C$2:$C$4,E74)</f>
        <v>377.57054462508586</v>
      </c>
      <c r="L74" s="2">
        <f>TREND(Calibration!$A$2:$A$4,Calibration!$D$2:$D$4,G74)</f>
        <v>585.45589569855565</v>
      </c>
    </row>
    <row r="75" spans="1:12" x14ac:dyDescent="0.25">
      <c r="A75">
        <v>364928</v>
      </c>
      <c r="B75">
        <v>15.055999760000001</v>
      </c>
      <c r="C75">
        <v>0.30757001</v>
      </c>
      <c r="D75">
        <v>36.5</v>
      </c>
      <c r="E75">
        <v>0.24298</v>
      </c>
      <c r="F75">
        <v>31.469999309999999</v>
      </c>
      <c r="G75">
        <v>0.81709999</v>
      </c>
      <c r="H75">
        <v>32.7140007</v>
      </c>
      <c r="J75" s="2">
        <f>TREND(Calibration!$A$2:$A$4,Calibration!$B$2:$B$4,C75)</f>
        <v>336.48421821347415</v>
      </c>
      <c r="K75" s="2">
        <f>TREND(Calibration!$A$2:$A$4,Calibration!$C$2:$C$4,E75)</f>
        <v>380.53713963893119</v>
      </c>
      <c r="L75" s="2">
        <f>TREND(Calibration!$A$2:$A$4,Calibration!$D$2:$D$4,G75)</f>
        <v>591.975787376158</v>
      </c>
    </row>
    <row r="76" spans="1:12" x14ac:dyDescent="0.25">
      <c r="A76">
        <v>369977</v>
      </c>
      <c r="B76">
        <v>15.02000046</v>
      </c>
      <c r="C76">
        <v>0.30459999999999998</v>
      </c>
      <c r="D76">
        <v>36.493999479999999</v>
      </c>
      <c r="E76">
        <v>0.24292</v>
      </c>
      <c r="F76">
        <v>31.502000809999998</v>
      </c>
      <c r="G76">
        <v>0.81489997999999997</v>
      </c>
      <c r="H76">
        <v>32.688999180000003</v>
      </c>
      <c r="J76" s="2">
        <f>TREND(Calibration!$A$2:$A$4,Calibration!$B$2:$B$4,C76)</f>
        <v>323.34933508485506</v>
      </c>
      <c r="K76" s="2">
        <f>TREND(Calibration!$A$2:$A$4,Calibration!$C$2:$C$4,E76)</f>
        <v>380.06874222615056</v>
      </c>
      <c r="L76" s="2">
        <f>TREND(Calibration!$A$2:$A$4,Calibration!$D$2:$D$4,G76)</f>
        <v>590.41667236833825</v>
      </c>
    </row>
    <row r="77" spans="1:12" x14ac:dyDescent="0.25">
      <c r="A77">
        <v>374935</v>
      </c>
      <c r="B77">
        <v>14.972000120000001</v>
      </c>
      <c r="C77">
        <v>0.30384000999999999</v>
      </c>
      <c r="D77">
        <v>36.481998439999998</v>
      </c>
      <c r="E77">
        <v>0.24292</v>
      </c>
      <c r="F77">
        <v>31.533000950000002</v>
      </c>
      <c r="G77">
        <v>0.82520002000000003</v>
      </c>
      <c r="H77">
        <v>32.689998629999998</v>
      </c>
      <c r="J77" s="2">
        <f>TREND(Calibration!$A$2:$A$4,Calibration!$B$2:$B$4,C77)</f>
        <v>319.98827575208543</v>
      </c>
      <c r="K77" s="2">
        <f>TREND(Calibration!$A$2:$A$4,Calibration!$C$2:$C$4,E77)</f>
        <v>380.06874222615056</v>
      </c>
      <c r="L77" s="2">
        <f>TREND(Calibration!$A$2:$A$4,Calibration!$D$2:$D$4,G77)</f>
        <v>597.7161605275486</v>
      </c>
    </row>
    <row r="78" spans="1:12" x14ac:dyDescent="0.25">
      <c r="A78">
        <v>379970</v>
      </c>
      <c r="B78">
        <v>14.949000359999999</v>
      </c>
      <c r="C78">
        <v>0.30480998999999998</v>
      </c>
      <c r="D78">
        <v>36.497001650000001</v>
      </c>
      <c r="E78">
        <v>0.24324999999999999</v>
      </c>
      <c r="F78">
        <v>31.499000550000002</v>
      </c>
      <c r="G78">
        <v>0.82569999000000005</v>
      </c>
      <c r="H78">
        <v>32.743000029999997</v>
      </c>
      <c r="J78" s="2">
        <f>TREND(Calibration!$A$2:$A$4,Calibration!$B$2:$B$4,C78)</f>
        <v>324.27801684288897</v>
      </c>
      <c r="K78" s="2">
        <f>TREND(Calibration!$A$2:$A$4,Calibration!$C$2:$C$4,E78)</f>
        <v>382.64492799644313</v>
      </c>
      <c r="L78" s="2">
        <f>TREND(Calibration!$A$2:$A$4,Calibration!$D$2:$D$4,G78)</f>
        <v>598.07048197629649</v>
      </c>
    </row>
    <row r="79" spans="1:12" x14ac:dyDescent="0.25">
      <c r="A79">
        <v>385040</v>
      </c>
      <c r="B79">
        <v>14.92300034</v>
      </c>
      <c r="C79">
        <v>0.30730000000000002</v>
      </c>
      <c r="D79">
        <v>36.507999419999997</v>
      </c>
      <c r="E79">
        <v>0.24324999999999999</v>
      </c>
      <c r="F79">
        <v>31.48500061</v>
      </c>
      <c r="G79">
        <v>0.82899999999999996</v>
      </c>
      <c r="H79">
        <v>32.724998470000003</v>
      </c>
      <c r="J79" s="2">
        <f>TREND(Calibration!$A$2:$A$4,Calibration!$B$2:$B$4,C79)</f>
        <v>335.29009772446648</v>
      </c>
      <c r="K79" s="2">
        <f>TREND(Calibration!$A$2:$A$4,Calibration!$C$2:$C$4,E79)</f>
        <v>382.64492799644313</v>
      </c>
      <c r="L79" s="2">
        <f>TREND(Calibration!$A$2:$A$4,Calibration!$D$2:$D$4,G79)</f>
        <v>600.40915094459899</v>
      </c>
    </row>
    <row r="80" spans="1:12" x14ac:dyDescent="0.25">
      <c r="A80">
        <v>389982</v>
      </c>
      <c r="B80">
        <v>14.89099979</v>
      </c>
      <c r="C80">
        <v>0.30270999999999998</v>
      </c>
      <c r="D80">
        <v>36.527999880000003</v>
      </c>
      <c r="E80">
        <v>0.24324999999999999</v>
      </c>
      <c r="F80">
        <v>31.492000579999999</v>
      </c>
      <c r="G80">
        <v>0.82459998000000001</v>
      </c>
      <c r="H80">
        <v>32.688999180000003</v>
      </c>
      <c r="J80" s="2">
        <f>TREND(Calibration!$A$2:$A$4,Calibration!$B$2:$B$4,C80)</f>
        <v>314.99080123712724</v>
      </c>
      <c r="K80" s="2">
        <f>TREND(Calibration!$A$2:$A$4,Calibration!$C$2:$C$4,E80)</f>
        <v>382.64492799644313</v>
      </c>
      <c r="L80" s="2">
        <f>TREND(Calibration!$A$2:$A$4,Calibration!$D$2:$D$4,G80)</f>
        <v>597.29092092895939</v>
      </c>
    </row>
    <row r="81" spans="1:12" x14ac:dyDescent="0.25">
      <c r="A81">
        <v>394972</v>
      </c>
      <c r="B81">
        <v>14.885000229999999</v>
      </c>
      <c r="C81">
        <v>0.30643999999999999</v>
      </c>
      <c r="D81">
        <v>36.472000119999997</v>
      </c>
      <c r="E81">
        <v>0.24292</v>
      </c>
      <c r="F81">
        <v>31.520000459999999</v>
      </c>
      <c r="G81">
        <v>0.82520002000000003</v>
      </c>
      <c r="H81">
        <v>32.709999080000003</v>
      </c>
      <c r="J81" s="2">
        <f>TREND(Calibration!$A$2:$A$4,Calibration!$B$2:$B$4,C81)</f>
        <v>331.48674369851597</v>
      </c>
      <c r="K81" s="2">
        <f>TREND(Calibration!$A$2:$A$4,Calibration!$C$2:$C$4,E81)</f>
        <v>380.06874222615056</v>
      </c>
      <c r="L81" s="2">
        <f>TREND(Calibration!$A$2:$A$4,Calibration!$D$2:$D$4,G81)</f>
        <v>597.7161605275486</v>
      </c>
    </row>
    <row r="82" spans="1:12" x14ac:dyDescent="0.25">
      <c r="A82">
        <v>399966</v>
      </c>
      <c r="B82">
        <v>14.87800026</v>
      </c>
      <c r="C82">
        <v>0.30448999999999998</v>
      </c>
      <c r="D82">
        <v>36.481998439999998</v>
      </c>
      <c r="E82">
        <v>0.24292</v>
      </c>
      <c r="F82">
        <v>31.451999659999998</v>
      </c>
      <c r="G82">
        <v>0.82139998999999997</v>
      </c>
      <c r="H82">
        <v>32.678001399999999</v>
      </c>
      <c r="J82" s="2">
        <f>TREND(Calibration!$A$2:$A$4,Calibration!$B$2:$B$4,C82)</f>
        <v>322.86285956990787</v>
      </c>
      <c r="K82" s="2">
        <f>TREND(Calibration!$A$2:$A$4,Calibration!$C$2:$C$4,E82)</f>
        <v>380.06874222615056</v>
      </c>
      <c r="L82" s="2">
        <f>TREND(Calibration!$A$2:$A$4,Calibration!$D$2:$D$4,G82)</f>
        <v>595.02313467622719</v>
      </c>
    </row>
    <row r="83" spans="1:12" x14ac:dyDescent="0.25">
      <c r="A83">
        <v>404930</v>
      </c>
      <c r="B83">
        <v>14.897000309999999</v>
      </c>
      <c r="C83">
        <v>0.30368000000000001</v>
      </c>
      <c r="D83">
        <v>36.459999080000003</v>
      </c>
      <c r="E83">
        <v>0.24292</v>
      </c>
      <c r="F83">
        <v>31.455999370000001</v>
      </c>
      <c r="G83">
        <v>0.82249998999999996</v>
      </c>
      <c r="H83">
        <v>32.687000269999999</v>
      </c>
      <c r="J83" s="2">
        <f>TREND(Calibration!$A$2:$A$4,Calibration!$B$2:$B$4,C83)</f>
        <v>319.28063077802472</v>
      </c>
      <c r="K83" s="2">
        <f>TREND(Calibration!$A$2:$A$4,Calibration!$C$2:$C$4,E83)</f>
        <v>380.06874222615056</v>
      </c>
      <c r="L83" s="2">
        <f>TREND(Calibration!$A$2:$A$4,Calibration!$D$2:$D$4,G83)</f>
        <v>595.80268863671006</v>
      </c>
    </row>
    <row r="84" spans="1:12" x14ac:dyDescent="0.25">
      <c r="A84">
        <v>410044</v>
      </c>
      <c r="B84">
        <v>14.92300034</v>
      </c>
      <c r="C84">
        <v>0.30698001000000003</v>
      </c>
      <c r="D84">
        <v>36.476001740000001</v>
      </c>
      <c r="E84">
        <v>0.24298</v>
      </c>
      <c r="F84">
        <v>31.478000640000001</v>
      </c>
      <c r="G84">
        <v>0.82679999000000004</v>
      </c>
      <c r="H84">
        <v>32.687000269999999</v>
      </c>
      <c r="J84" s="2">
        <f>TREND(Calibration!$A$2:$A$4,Calibration!$B$2:$B$4,C84)</f>
        <v>333.87494045148514</v>
      </c>
      <c r="K84" s="2">
        <f>TREND(Calibration!$A$2:$A$4,Calibration!$C$2:$C$4,E84)</f>
        <v>380.53713963893119</v>
      </c>
      <c r="L84" s="2">
        <f>TREND(Calibration!$A$2:$A$4,Calibration!$D$2:$D$4,G84)</f>
        <v>598.85003593677925</v>
      </c>
    </row>
    <row r="85" spans="1:12" x14ac:dyDescent="0.25">
      <c r="A85">
        <v>414929</v>
      </c>
      <c r="B85">
        <v>14.975000380000001</v>
      </c>
      <c r="C85">
        <v>0.30546001</v>
      </c>
      <c r="D85">
        <v>36.469001769999998</v>
      </c>
      <c r="E85">
        <v>0.24292</v>
      </c>
      <c r="F85">
        <v>31.49699974</v>
      </c>
      <c r="G85">
        <v>0.82679999000000004</v>
      </c>
      <c r="H85">
        <v>32.706001280000002</v>
      </c>
      <c r="J85" s="2">
        <f>TREND(Calibration!$A$2:$A$4,Calibration!$B$2:$B$4,C85)</f>
        <v>327.15273333585219</v>
      </c>
      <c r="K85" s="2">
        <f>TREND(Calibration!$A$2:$A$4,Calibration!$C$2:$C$4,E85)</f>
        <v>380.06874222615056</v>
      </c>
      <c r="L85" s="2">
        <f>TREND(Calibration!$A$2:$A$4,Calibration!$D$2:$D$4,G85)</f>
        <v>598.85003593677925</v>
      </c>
    </row>
    <row r="86" spans="1:12" x14ac:dyDescent="0.25">
      <c r="A86">
        <v>419968</v>
      </c>
      <c r="B86">
        <v>14.96899986</v>
      </c>
      <c r="C86">
        <v>0.30579001</v>
      </c>
      <c r="D86">
        <v>36.459999080000003</v>
      </c>
      <c r="E86">
        <v>0.24298</v>
      </c>
      <c r="F86">
        <v>31.520000459999999</v>
      </c>
      <c r="G86">
        <v>0.82520002000000003</v>
      </c>
      <c r="H86">
        <v>32.694000240000001</v>
      </c>
      <c r="J86" s="2">
        <f>TREND(Calibration!$A$2:$A$4,Calibration!$B$2:$B$4,C86)</f>
        <v>328.61215988069353</v>
      </c>
      <c r="K86" s="2">
        <f>TREND(Calibration!$A$2:$A$4,Calibration!$C$2:$C$4,E86)</f>
        <v>380.53713963893119</v>
      </c>
      <c r="L86" s="2">
        <f>TREND(Calibration!$A$2:$A$4,Calibration!$D$2:$D$4,G86)</f>
        <v>597.7161605275486</v>
      </c>
    </row>
    <row r="87" spans="1:12" x14ac:dyDescent="0.25">
      <c r="A87">
        <v>424929</v>
      </c>
      <c r="B87">
        <v>14.920000079999999</v>
      </c>
      <c r="C87">
        <v>0.30579001</v>
      </c>
      <c r="D87">
        <v>36.476001740000001</v>
      </c>
      <c r="E87">
        <v>0.24298</v>
      </c>
      <c r="F87">
        <v>31.458999630000001</v>
      </c>
      <c r="G87">
        <v>0.81980001999999996</v>
      </c>
      <c r="H87">
        <v>32.680999759999999</v>
      </c>
      <c r="J87" s="2">
        <f>TREND(Calibration!$A$2:$A$4,Calibration!$B$2:$B$4,C87)</f>
        <v>328.61215988069353</v>
      </c>
      <c r="K87" s="2">
        <f>TREND(Calibration!$A$2:$A$4,Calibration!$C$2:$C$4,E87)</f>
        <v>380.53713963893119</v>
      </c>
      <c r="L87" s="2">
        <f>TREND(Calibration!$A$2:$A$4,Calibration!$D$2:$D$4,G87)</f>
        <v>593.88925926699653</v>
      </c>
    </row>
    <row r="88" spans="1:12" x14ac:dyDescent="0.25">
      <c r="A88">
        <v>430144</v>
      </c>
      <c r="B88">
        <v>14.90999985</v>
      </c>
      <c r="C88">
        <v>0.30388999</v>
      </c>
      <c r="D88">
        <v>36.5320015</v>
      </c>
      <c r="E88">
        <v>0.24298</v>
      </c>
      <c r="F88">
        <v>31.492000579999999</v>
      </c>
      <c r="G88">
        <v>0.81440002</v>
      </c>
      <c r="H88">
        <v>32.692001339999997</v>
      </c>
      <c r="J88" s="2">
        <f>TREND(Calibration!$A$2:$A$4,Calibration!$B$2:$B$4,C88)</f>
        <v>320.20931253605863</v>
      </c>
      <c r="K88" s="2">
        <f>TREND(Calibration!$A$2:$A$4,Calibration!$C$2:$C$4,E88)</f>
        <v>380.53713963893119</v>
      </c>
      <c r="L88" s="2">
        <f>TREND(Calibration!$A$2:$A$4,Calibration!$D$2:$D$4,G88)</f>
        <v>590.06235800644458</v>
      </c>
    </row>
    <row r="89" spans="1:12" x14ac:dyDescent="0.25">
      <c r="A89">
        <v>435115</v>
      </c>
      <c r="B89">
        <v>14.94499969</v>
      </c>
      <c r="C89">
        <v>0.30448999999999998</v>
      </c>
      <c r="D89">
        <v>36.498001100000003</v>
      </c>
      <c r="E89">
        <v>0.24287</v>
      </c>
      <c r="F89">
        <v>31.527999879999999</v>
      </c>
      <c r="G89">
        <v>0.82630002000000002</v>
      </c>
      <c r="H89">
        <v>32.713001249999998</v>
      </c>
      <c r="J89" s="2">
        <f>TREND(Calibration!$A$2:$A$4,Calibration!$B$2:$B$4,C89)</f>
        <v>322.86285956990787</v>
      </c>
      <c r="K89" s="2">
        <f>TREND(Calibration!$A$2:$A$4,Calibration!$C$2:$C$4,E89)</f>
        <v>379.6784110488336</v>
      </c>
      <c r="L89" s="2">
        <f>TREND(Calibration!$A$2:$A$4,Calibration!$D$2:$D$4,G89)</f>
        <v>598.49571448803147</v>
      </c>
    </row>
    <row r="90" spans="1:12" x14ac:dyDescent="0.25">
      <c r="A90">
        <v>440040</v>
      </c>
      <c r="B90">
        <v>14.91300011</v>
      </c>
      <c r="C90">
        <v>0.30399999</v>
      </c>
      <c r="D90">
        <v>36.47000122</v>
      </c>
      <c r="E90">
        <v>0.24287</v>
      </c>
      <c r="F90">
        <v>31.5909996</v>
      </c>
      <c r="G90">
        <v>0.82090001999999995</v>
      </c>
      <c r="H90">
        <v>32.722000119999997</v>
      </c>
      <c r="J90" s="2">
        <f>TREND(Calibration!$A$2:$A$4,Calibration!$B$2:$B$4,C90)</f>
        <v>320.69578805100582</v>
      </c>
      <c r="K90" s="2">
        <f>TREND(Calibration!$A$2:$A$4,Calibration!$C$2:$C$4,E90)</f>
        <v>379.6784110488336</v>
      </c>
      <c r="L90" s="2">
        <f>TREND(Calibration!$A$2:$A$4,Calibration!$D$2:$D$4,G90)</f>
        <v>594.6688132274794</v>
      </c>
    </row>
    <row r="91" spans="1:12" x14ac:dyDescent="0.25">
      <c r="A91">
        <v>444929</v>
      </c>
      <c r="B91">
        <v>14.920000079999999</v>
      </c>
      <c r="C91">
        <v>0.30643999999999999</v>
      </c>
      <c r="D91">
        <v>36.4679985</v>
      </c>
      <c r="E91">
        <v>0.24330001000000001</v>
      </c>
      <c r="F91">
        <v>31.53100014</v>
      </c>
      <c r="G91">
        <v>0.81919998000000005</v>
      </c>
      <c r="H91">
        <v>32.710998539999999</v>
      </c>
      <c r="J91" s="2">
        <f>TREND(Calibration!$A$2:$A$4,Calibration!$B$2:$B$4,C91)</f>
        <v>331.48674369851597</v>
      </c>
      <c r="K91" s="2">
        <f>TREND(Calibration!$A$2:$A$4,Calibration!$C$2:$C$4,E91)</f>
        <v>383.0353372399959</v>
      </c>
      <c r="L91" s="2">
        <f>TREND(Calibration!$A$2:$A$4,Calibration!$D$2:$D$4,G91)</f>
        <v>593.46401966840745</v>
      </c>
    </row>
    <row r="92" spans="1:12" x14ac:dyDescent="0.25">
      <c r="A92">
        <v>450010</v>
      </c>
      <c r="B92">
        <v>15.0170002</v>
      </c>
      <c r="C92">
        <v>0.30583999000000001</v>
      </c>
      <c r="D92">
        <v>36.507999419999997</v>
      </c>
      <c r="E92">
        <v>0.24324999999999999</v>
      </c>
      <c r="F92">
        <v>31.5359993</v>
      </c>
      <c r="G92">
        <v>0.82459998000000001</v>
      </c>
      <c r="H92">
        <v>32.719001769999998</v>
      </c>
      <c r="J92" s="2">
        <f>TREND(Calibration!$A$2:$A$4,Calibration!$B$2:$B$4,C92)</f>
        <v>328.83319666466673</v>
      </c>
      <c r="K92" s="2">
        <f>TREND(Calibration!$A$2:$A$4,Calibration!$C$2:$C$4,E92)</f>
        <v>382.64492799644313</v>
      </c>
      <c r="L92" s="2">
        <f>TREND(Calibration!$A$2:$A$4,Calibration!$D$2:$D$4,G92)</f>
        <v>597.29092092895939</v>
      </c>
    </row>
    <row r="93" spans="1:12" x14ac:dyDescent="0.25">
      <c r="A93">
        <v>454929</v>
      </c>
      <c r="B93">
        <v>15.100999829999999</v>
      </c>
      <c r="C93">
        <v>0.30643999999999999</v>
      </c>
      <c r="D93">
        <v>36.466999049999998</v>
      </c>
      <c r="E93">
        <v>0.24281</v>
      </c>
      <c r="F93">
        <v>31.530000690000001</v>
      </c>
      <c r="G93">
        <v>0.82090001999999995</v>
      </c>
      <c r="H93">
        <v>32.737998959999999</v>
      </c>
      <c r="J93" s="2">
        <f>TREND(Calibration!$A$2:$A$4,Calibration!$B$2:$B$4,C93)</f>
        <v>331.48674369851597</v>
      </c>
      <c r="K93" s="2">
        <f>TREND(Calibration!$A$2:$A$4,Calibration!$C$2:$C$4,E93)</f>
        <v>379.21001363605319</v>
      </c>
      <c r="L93" s="2">
        <f>TREND(Calibration!$A$2:$A$4,Calibration!$D$2:$D$4,G93)</f>
        <v>594.6688132274794</v>
      </c>
    </row>
    <row r="94" spans="1:12" x14ac:dyDescent="0.25">
      <c r="A94">
        <v>459993</v>
      </c>
      <c r="B94">
        <v>15.13399982</v>
      </c>
      <c r="C94">
        <v>0.30362001</v>
      </c>
      <c r="D94">
        <v>36.506000520000001</v>
      </c>
      <c r="E94">
        <v>0.24330001000000001</v>
      </c>
      <c r="F94">
        <v>31.5340004</v>
      </c>
      <c r="G94">
        <v>0.82300001</v>
      </c>
      <c r="H94">
        <v>32.679000850000001</v>
      </c>
      <c r="J94" s="2">
        <f>TREND(Calibration!$A$2:$A$4,Calibration!$B$2:$B$4,C94)</f>
        <v>319.01532472219128</v>
      </c>
      <c r="K94" s="2">
        <f>TREND(Calibration!$A$2:$A$4,Calibration!$C$2:$C$4,E94)</f>
        <v>383.0353372399959</v>
      </c>
      <c r="L94" s="2">
        <f>TREND(Calibration!$A$2:$A$4,Calibration!$D$2:$D$4,G94)</f>
        <v>596.15704551972885</v>
      </c>
    </row>
    <row r="95" spans="1:12" x14ac:dyDescent="0.25">
      <c r="A95">
        <v>465082</v>
      </c>
      <c r="B95">
        <v>15.04300022</v>
      </c>
      <c r="C95">
        <v>0.30173000999999999</v>
      </c>
      <c r="D95">
        <v>36.469001769999998</v>
      </c>
      <c r="E95">
        <v>0.24292</v>
      </c>
      <c r="F95">
        <v>31.475000380000001</v>
      </c>
      <c r="G95">
        <v>0.81599997999999996</v>
      </c>
      <c r="H95">
        <v>32.680999759999999</v>
      </c>
      <c r="J95" s="2">
        <f>TREND(Calibration!$A$2:$A$4,Calibration!$B$2:$B$4,C95)</f>
        <v>310.65679087446347</v>
      </c>
      <c r="K95" s="2">
        <f>TREND(Calibration!$A$2:$A$4,Calibration!$C$2:$C$4,E95)</f>
        <v>380.06874222615056</v>
      </c>
      <c r="L95" s="2">
        <f>TREND(Calibration!$A$2:$A$4,Calibration!$D$2:$D$4,G95)</f>
        <v>591.19622632882101</v>
      </c>
    </row>
    <row r="96" spans="1:12" x14ac:dyDescent="0.25">
      <c r="A96">
        <v>469991</v>
      </c>
      <c r="B96">
        <v>14.96899986</v>
      </c>
      <c r="C96">
        <v>0.30480998999999998</v>
      </c>
      <c r="D96">
        <v>36.47900009</v>
      </c>
      <c r="E96">
        <v>0.24298</v>
      </c>
      <c r="F96">
        <v>31.506999969999999</v>
      </c>
      <c r="G96">
        <v>0.81550001999999999</v>
      </c>
      <c r="H96">
        <v>32.694000240000001</v>
      </c>
      <c r="J96" s="2">
        <f>TREND(Calibration!$A$2:$A$4,Calibration!$B$2:$B$4,C96)</f>
        <v>324.27801684288897</v>
      </c>
      <c r="K96" s="2">
        <f>TREND(Calibration!$A$2:$A$4,Calibration!$C$2:$C$4,E96)</f>
        <v>380.53713963893119</v>
      </c>
      <c r="L96" s="2">
        <f>TREND(Calibration!$A$2:$A$4,Calibration!$D$2:$D$4,G96)</f>
        <v>590.84191196692746</v>
      </c>
    </row>
    <row r="97" spans="1:12" x14ac:dyDescent="0.25">
      <c r="A97">
        <v>474928</v>
      </c>
      <c r="B97">
        <v>14.916999819999999</v>
      </c>
      <c r="C97">
        <v>0.30480998999999998</v>
      </c>
      <c r="D97">
        <v>36.484001159999998</v>
      </c>
      <c r="E97">
        <v>0.24292</v>
      </c>
      <c r="F97">
        <v>31.540000920000001</v>
      </c>
      <c r="G97">
        <v>0.82569999000000005</v>
      </c>
      <c r="H97">
        <v>32.7179985</v>
      </c>
      <c r="J97" s="2">
        <f>TREND(Calibration!$A$2:$A$4,Calibration!$B$2:$B$4,C97)</f>
        <v>324.27801684288897</v>
      </c>
      <c r="K97" s="2">
        <f>TREND(Calibration!$A$2:$A$4,Calibration!$C$2:$C$4,E97)</f>
        <v>380.06874222615056</v>
      </c>
      <c r="L97" s="2">
        <f>TREND(Calibration!$A$2:$A$4,Calibration!$D$2:$D$4,G97)</f>
        <v>598.07048197629649</v>
      </c>
    </row>
    <row r="98" spans="1:12" x14ac:dyDescent="0.25">
      <c r="A98">
        <v>480092</v>
      </c>
      <c r="B98">
        <v>14.89099979</v>
      </c>
      <c r="C98">
        <v>0.30362001</v>
      </c>
      <c r="D98">
        <v>36.4679985</v>
      </c>
      <c r="E98">
        <v>0.24298</v>
      </c>
      <c r="F98">
        <v>31.540000920000001</v>
      </c>
      <c r="G98">
        <v>0.81599997999999996</v>
      </c>
      <c r="H98">
        <v>32.698001859999998</v>
      </c>
      <c r="J98" s="2">
        <f>TREND(Calibration!$A$2:$A$4,Calibration!$B$2:$B$4,C98)</f>
        <v>319.01532472219128</v>
      </c>
      <c r="K98" s="2">
        <f>TREND(Calibration!$A$2:$A$4,Calibration!$C$2:$C$4,E98)</f>
        <v>380.53713963893119</v>
      </c>
      <c r="L98" s="2">
        <f>TREND(Calibration!$A$2:$A$4,Calibration!$D$2:$D$4,G98)</f>
        <v>591.19622632882101</v>
      </c>
    </row>
    <row r="99" spans="1:12" x14ac:dyDescent="0.25">
      <c r="A99">
        <v>484928</v>
      </c>
      <c r="B99">
        <v>14.77099991</v>
      </c>
      <c r="C99">
        <v>0.30724998999999997</v>
      </c>
      <c r="D99">
        <v>36.469001769999998</v>
      </c>
      <c r="E99">
        <v>0.24324999999999999</v>
      </c>
      <c r="F99">
        <v>31.472000120000001</v>
      </c>
      <c r="G99">
        <v>0.82029998000000004</v>
      </c>
      <c r="H99">
        <v>32.673999790000003</v>
      </c>
      <c r="J99" s="2">
        <f>TREND(Calibration!$A$2:$A$4,Calibration!$B$2:$B$4,C99)</f>
        <v>335.0689282653525</v>
      </c>
      <c r="K99" s="2">
        <f>TREND(Calibration!$A$2:$A$4,Calibration!$C$2:$C$4,E99)</f>
        <v>382.64492799644313</v>
      </c>
      <c r="L99" s="2">
        <f>TREND(Calibration!$A$2:$A$4,Calibration!$D$2:$D$4,G99)</f>
        <v>594.24357362889032</v>
      </c>
    </row>
    <row r="100" spans="1:12" x14ac:dyDescent="0.25">
      <c r="A100">
        <v>489977</v>
      </c>
      <c r="B100">
        <v>14.76799965</v>
      </c>
      <c r="C100">
        <v>0.30454001000000003</v>
      </c>
      <c r="D100">
        <v>36.45299911</v>
      </c>
      <c r="E100">
        <v>0.24335000000000001</v>
      </c>
      <c r="F100">
        <v>31.55200005</v>
      </c>
      <c r="G100">
        <v>0.82630002000000002</v>
      </c>
      <c r="H100">
        <v>32.70299911</v>
      </c>
      <c r="J100" s="2">
        <f>TREND(Calibration!$A$2:$A$4,Calibration!$B$2:$B$4,C100)</f>
        <v>323.08402902902185</v>
      </c>
      <c r="K100" s="2">
        <f>TREND(Calibration!$A$2:$A$4,Calibration!$C$2:$C$4,E100)</f>
        <v>383.42559035107752</v>
      </c>
      <c r="L100" s="2">
        <f>TREND(Calibration!$A$2:$A$4,Calibration!$D$2:$D$4,G100)</f>
        <v>598.49571448803147</v>
      </c>
    </row>
    <row r="101" spans="1:12" x14ac:dyDescent="0.25">
      <c r="A101">
        <v>495029</v>
      </c>
      <c r="B101">
        <v>14.774000170000001</v>
      </c>
      <c r="C101">
        <v>0.31</v>
      </c>
      <c r="D101">
        <v>36.480998990000003</v>
      </c>
      <c r="E101">
        <v>0.24319001000000001</v>
      </c>
      <c r="F101">
        <v>31.502000809999998</v>
      </c>
      <c r="G101">
        <v>0.81870001999999997</v>
      </c>
      <c r="H101">
        <v>32.710998539999999</v>
      </c>
      <c r="J101" s="2">
        <f>TREND(Calibration!$A$2:$A$4,Calibration!$B$2:$B$4,C101)</f>
        <v>347.23086036407744</v>
      </c>
      <c r="K101" s="2">
        <f>TREND(Calibration!$A$2:$A$4,Calibration!$C$2:$C$4,E101)</f>
        <v>382.1766086498983</v>
      </c>
      <c r="L101" s="2">
        <f>TREND(Calibration!$A$2:$A$4,Calibration!$D$2:$D$4,G101)</f>
        <v>593.10970530651377</v>
      </c>
    </row>
    <row r="102" spans="1:12" x14ac:dyDescent="0.25">
      <c r="A102">
        <v>500109</v>
      </c>
      <c r="B102">
        <v>14.82299995</v>
      </c>
      <c r="C102">
        <v>0.30421999</v>
      </c>
      <c r="D102">
        <v>36.494998930000001</v>
      </c>
      <c r="E102">
        <v>0.24324999999999999</v>
      </c>
      <c r="F102">
        <v>31.568000789999999</v>
      </c>
      <c r="G102">
        <v>0.82520002000000003</v>
      </c>
      <c r="H102">
        <v>32.667999270000003</v>
      </c>
      <c r="J102" s="2">
        <f>TREND(Calibration!$A$2:$A$4,Calibration!$B$2:$B$4,C102)</f>
        <v>321.66873908089997</v>
      </c>
      <c r="K102" s="2">
        <f>TREND(Calibration!$A$2:$A$4,Calibration!$C$2:$C$4,E102)</f>
        <v>382.64492799644313</v>
      </c>
      <c r="L102" s="2">
        <f>TREND(Calibration!$A$2:$A$4,Calibration!$D$2:$D$4,G102)</f>
        <v>597.7161605275486</v>
      </c>
    </row>
    <row r="103" spans="1:12" x14ac:dyDescent="0.25">
      <c r="A103">
        <v>504930</v>
      </c>
      <c r="B103">
        <v>14.90699959</v>
      </c>
      <c r="C103">
        <v>0.30502998999999997</v>
      </c>
      <c r="D103">
        <v>36.472000119999997</v>
      </c>
      <c r="E103">
        <v>0.24324999999999999</v>
      </c>
      <c r="F103">
        <v>31.451999659999998</v>
      </c>
      <c r="G103">
        <v>0.81709999</v>
      </c>
      <c r="H103">
        <v>32.671001429999997</v>
      </c>
      <c r="J103" s="2">
        <f>TREND(Calibration!$A$2:$A$4,Calibration!$B$2:$B$4,C103)</f>
        <v>325.25096787278335</v>
      </c>
      <c r="K103" s="2">
        <f>TREND(Calibration!$A$2:$A$4,Calibration!$C$2:$C$4,E103)</f>
        <v>382.64492799644313</v>
      </c>
      <c r="L103" s="2">
        <f>TREND(Calibration!$A$2:$A$4,Calibration!$D$2:$D$4,G103)</f>
        <v>591.975787376158</v>
      </c>
    </row>
    <row r="104" spans="1:12" x14ac:dyDescent="0.25">
      <c r="A104">
        <v>509977</v>
      </c>
      <c r="B104">
        <v>15.00800037</v>
      </c>
      <c r="C104">
        <v>0.30919001000000002</v>
      </c>
      <c r="D104">
        <v>36.457000729999997</v>
      </c>
      <c r="E104">
        <v>0.24292</v>
      </c>
      <c r="F104">
        <v>31.54899979</v>
      </c>
      <c r="G104">
        <v>0.82569999000000005</v>
      </c>
      <c r="H104">
        <v>32.70299911</v>
      </c>
      <c r="J104" s="2">
        <f>TREND(Calibration!$A$2:$A$4,Calibration!$B$2:$B$4,C104)</f>
        <v>343.64867579724091</v>
      </c>
      <c r="K104" s="2">
        <f>TREND(Calibration!$A$2:$A$4,Calibration!$C$2:$C$4,E104)</f>
        <v>380.06874222615056</v>
      </c>
      <c r="L104" s="2">
        <f>TREND(Calibration!$A$2:$A$4,Calibration!$D$2:$D$4,G104)</f>
        <v>598.07048197629649</v>
      </c>
    </row>
    <row r="105" spans="1:12" x14ac:dyDescent="0.25">
      <c r="A105">
        <v>514929</v>
      </c>
      <c r="B105">
        <v>15.07299995</v>
      </c>
      <c r="C105">
        <v>0.31130001000000002</v>
      </c>
      <c r="D105">
        <v>36.457000729999997</v>
      </c>
      <c r="E105">
        <v>0.24303</v>
      </c>
      <c r="F105">
        <v>31.481000900000002</v>
      </c>
      <c r="G105">
        <v>0.81760001000000004</v>
      </c>
      <c r="H105">
        <v>32.706001280000002</v>
      </c>
      <c r="J105" s="2">
        <f>TREND(Calibration!$A$2:$A$4,Calibration!$B$2:$B$4,C105)</f>
        <v>352.9801606748631</v>
      </c>
      <c r="K105" s="2">
        <f>TREND(Calibration!$A$2:$A$4,Calibration!$C$2:$C$4,E105)</f>
        <v>380.92747081624816</v>
      </c>
      <c r="L105" s="2">
        <f>TREND(Calibration!$A$2:$A$4,Calibration!$D$2:$D$4,G105)</f>
        <v>592.33014425917679</v>
      </c>
    </row>
    <row r="106" spans="1:12" x14ac:dyDescent="0.25">
      <c r="A106">
        <v>520047</v>
      </c>
      <c r="B106">
        <v>15.03299999</v>
      </c>
      <c r="C106">
        <v>0.30626999999999999</v>
      </c>
      <c r="D106">
        <v>36.478000639999998</v>
      </c>
      <c r="E106">
        <v>0.24292</v>
      </c>
      <c r="F106">
        <v>31.502000809999998</v>
      </c>
      <c r="G106">
        <v>0.81379997999999998</v>
      </c>
      <c r="H106">
        <v>32.668998719999998</v>
      </c>
      <c r="J106" s="2">
        <f>TREND(Calibration!$A$2:$A$4,Calibration!$B$2:$B$4,C106)</f>
        <v>330.73491790268872</v>
      </c>
      <c r="K106" s="2">
        <f>TREND(Calibration!$A$2:$A$4,Calibration!$C$2:$C$4,E106)</f>
        <v>380.06874222615056</v>
      </c>
      <c r="L106" s="2">
        <f>TREND(Calibration!$A$2:$A$4,Calibration!$D$2:$D$4,G106)</f>
        <v>589.63711840785538</v>
      </c>
    </row>
    <row r="107" spans="1:12" x14ac:dyDescent="0.25">
      <c r="A107">
        <v>524929</v>
      </c>
      <c r="B107">
        <v>14.975000380000001</v>
      </c>
      <c r="C107">
        <v>0.30670999999999998</v>
      </c>
      <c r="D107">
        <v>36.472000119999997</v>
      </c>
      <c r="E107">
        <v>0.24298</v>
      </c>
      <c r="F107">
        <v>31.523000719999999</v>
      </c>
      <c r="G107">
        <v>0.81819998999999999</v>
      </c>
      <c r="H107">
        <v>32.641998289999997</v>
      </c>
      <c r="J107" s="2">
        <f>TREND(Calibration!$A$2:$A$4,Calibration!$B$2:$B$4,C107)</f>
        <v>332.68081996247702</v>
      </c>
      <c r="K107" s="2">
        <f>TREND(Calibration!$A$2:$A$4,Calibration!$C$2:$C$4,E107)</f>
        <v>380.53713963893119</v>
      </c>
      <c r="L107" s="2">
        <f>TREND(Calibration!$A$2:$A$4,Calibration!$D$2:$D$4,G107)</f>
        <v>592.75534133664087</v>
      </c>
    </row>
    <row r="108" spans="1:12" x14ac:dyDescent="0.25">
      <c r="A108">
        <v>529980</v>
      </c>
      <c r="B108">
        <v>14.90699959</v>
      </c>
      <c r="C108">
        <v>0.30741000000000002</v>
      </c>
      <c r="D108">
        <v>36.4679985</v>
      </c>
      <c r="E108">
        <v>0.24292</v>
      </c>
      <c r="F108">
        <v>31.489000319999999</v>
      </c>
      <c r="G108">
        <v>0.81010002000000003</v>
      </c>
      <c r="H108">
        <v>32.666000369999999</v>
      </c>
      <c r="J108" s="2">
        <f>TREND(Calibration!$A$2:$A$4,Calibration!$B$2:$B$4,C108)</f>
        <v>335.77657323941344</v>
      </c>
      <c r="K108" s="2">
        <f>TREND(Calibration!$A$2:$A$4,Calibration!$C$2:$C$4,E108)</f>
        <v>380.06874222615056</v>
      </c>
      <c r="L108" s="2">
        <f>TREND(Calibration!$A$2:$A$4,Calibration!$D$2:$D$4,G108)</f>
        <v>587.01501070637539</v>
      </c>
    </row>
    <row r="109" spans="1:12" x14ac:dyDescent="0.25">
      <c r="A109">
        <v>534966</v>
      </c>
      <c r="B109">
        <v>14.84500027</v>
      </c>
      <c r="C109">
        <v>0.30730000000000002</v>
      </c>
      <c r="D109">
        <v>36.4640007</v>
      </c>
      <c r="E109">
        <v>0.24298</v>
      </c>
      <c r="F109">
        <v>31.55500031</v>
      </c>
      <c r="G109">
        <v>0.82090001999999995</v>
      </c>
      <c r="H109">
        <v>32.689998629999998</v>
      </c>
      <c r="J109" s="2">
        <f>TREND(Calibration!$A$2:$A$4,Calibration!$B$2:$B$4,C109)</f>
        <v>335.29009772446648</v>
      </c>
      <c r="K109" s="2">
        <f>TREND(Calibration!$A$2:$A$4,Calibration!$C$2:$C$4,E109)</f>
        <v>380.53713963893119</v>
      </c>
      <c r="L109" s="2">
        <f>TREND(Calibration!$A$2:$A$4,Calibration!$D$2:$D$4,G109)</f>
        <v>594.6688132274794</v>
      </c>
    </row>
    <row r="110" spans="1:12" x14ac:dyDescent="0.25">
      <c r="A110">
        <v>539966</v>
      </c>
      <c r="B110">
        <v>14.76399994</v>
      </c>
      <c r="C110">
        <v>0.30680998999999998</v>
      </c>
      <c r="D110">
        <v>36.474998470000003</v>
      </c>
      <c r="E110">
        <v>0.24292</v>
      </c>
      <c r="F110">
        <v>31.54700089</v>
      </c>
      <c r="G110">
        <v>0.81169999000000004</v>
      </c>
      <c r="H110">
        <v>32.694999690000003</v>
      </c>
      <c r="J110" s="2">
        <f>TREND(Calibration!$A$2:$A$4,Calibration!$B$2:$B$4,C110)</f>
        <v>333.12302620556397</v>
      </c>
      <c r="K110" s="2">
        <f>TREND(Calibration!$A$2:$A$4,Calibration!$C$2:$C$4,E110)</f>
        <v>380.06874222615056</v>
      </c>
      <c r="L110" s="2">
        <f>TREND(Calibration!$A$2:$A$4,Calibration!$D$2:$D$4,G110)</f>
        <v>588.14888611560605</v>
      </c>
    </row>
    <row r="111" spans="1:12" x14ac:dyDescent="0.25">
      <c r="A111">
        <v>544928</v>
      </c>
      <c r="B111">
        <v>14.678999900000001</v>
      </c>
      <c r="C111">
        <v>0.30832999999999999</v>
      </c>
      <c r="D111">
        <v>36.47000122</v>
      </c>
      <c r="E111">
        <v>0.24292</v>
      </c>
      <c r="F111">
        <v>31.506999969999999</v>
      </c>
      <c r="G111">
        <v>0.81489997999999997</v>
      </c>
      <c r="H111">
        <v>32.673999790000003</v>
      </c>
      <c r="J111" s="2">
        <f>TREND(Calibration!$A$2:$A$4,Calibration!$B$2:$B$4,C111)</f>
        <v>339.84527754624378</v>
      </c>
      <c r="K111" s="2">
        <f>TREND(Calibration!$A$2:$A$4,Calibration!$C$2:$C$4,E111)</f>
        <v>380.06874222615056</v>
      </c>
      <c r="L111" s="2">
        <f>TREND(Calibration!$A$2:$A$4,Calibration!$D$2:$D$4,G111)</f>
        <v>590.41667236833825</v>
      </c>
    </row>
    <row r="112" spans="1:12" x14ac:dyDescent="0.25">
      <c r="A112">
        <v>549978</v>
      </c>
      <c r="B112">
        <v>14.68299961</v>
      </c>
      <c r="C112">
        <v>0.30546001</v>
      </c>
      <c r="D112">
        <v>36.477001190000003</v>
      </c>
      <c r="E112">
        <v>0.24287</v>
      </c>
      <c r="F112">
        <v>31.54899979</v>
      </c>
      <c r="G112">
        <v>0.82520002000000003</v>
      </c>
      <c r="H112">
        <v>32.683998109999997</v>
      </c>
      <c r="J112" s="2">
        <f>TREND(Calibration!$A$2:$A$4,Calibration!$B$2:$B$4,C112)</f>
        <v>327.15273333585219</v>
      </c>
      <c r="K112" s="2">
        <f>TREND(Calibration!$A$2:$A$4,Calibration!$C$2:$C$4,E112)</f>
        <v>379.6784110488336</v>
      </c>
      <c r="L112" s="2">
        <f>TREND(Calibration!$A$2:$A$4,Calibration!$D$2:$D$4,G112)</f>
        <v>597.7161605275486</v>
      </c>
    </row>
    <row r="113" spans="1:12" x14ac:dyDescent="0.25">
      <c r="A113">
        <v>554936</v>
      </c>
      <c r="B113">
        <v>14.661000250000001</v>
      </c>
      <c r="C113">
        <v>0.30752000000000002</v>
      </c>
      <c r="D113">
        <v>36.444000240000001</v>
      </c>
      <c r="E113">
        <v>0.24287</v>
      </c>
      <c r="F113">
        <v>31.48800087</v>
      </c>
      <c r="G113">
        <v>0.82300001</v>
      </c>
      <c r="H113">
        <v>32.683998109999997</v>
      </c>
      <c r="J113" s="2">
        <f>TREND(Calibration!$A$2:$A$4,Calibration!$B$2:$B$4,C113)</f>
        <v>336.26304875436063</v>
      </c>
      <c r="K113" s="2">
        <f>TREND(Calibration!$A$2:$A$4,Calibration!$C$2:$C$4,E113)</f>
        <v>379.6784110488336</v>
      </c>
      <c r="L113" s="2">
        <f>TREND(Calibration!$A$2:$A$4,Calibration!$D$2:$D$4,G113)</f>
        <v>596.15704551972885</v>
      </c>
    </row>
    <row r="114" spans="1:12" x14ac:dyDescent="0.25">
      <c r="A114">
        <v>559982</v>
      </c>
      <c r="B114">
        <v>14.751000400000001</v>
      </c>
      <c r="C114">
        <v>0.30357000000000001</v>
      </c>
      <c r="D114">
        <v>36.458999630000001</v>
      </c>
      <c r="E114">
        <v>0.24292</v>
      </c>
      <c r="F114">
        <v>31.53100014</v>
      </c>
      <c r="G114">
        <v>0.82899999999999996</v>
      </c>
      <c r="H114">
        <v>32.70500183</v>
      </c>
      <c r="J114" s="2">
        <f>TREND(Calibration!$A$2:$A$4,Calibration!$B$2:$B$4,C114)</f>
        <v>318.79415526307753</v>
      </c>
      <c r="K114" s="2">
        <f>TREND(Calibration!$A$2:$A$4,Calibration!$C$2:$C$4,E114)</f>
        <v>380.06874222615056</v>
      </c>
      <c r="L114" s="2">
        <f>TREND(Calibration!$A$2:$A$4,Calibration!$D$2:$D$4,G114)</f>
        <v>600.40915094459899</v>
      </c>
    </row>
    <row r="115" spans="1:12" x14ac:dyDescent="0.25">
      <c r="A115">
        <v>565039</v>
      </c>
      <c r="B115">
        <v>14.819000239999999</v>
      </c>
      <c r="C115">
        <v>0.30810999999999999</v>
      </c>
      <c r="D115">
        <v>36.458999630000001</v>
      </c>
      <c r="E115">
        <v>0.24298</v>
      </c>
      <c r="F115">
        <v>31.507999420000001</v>
      </c>
      <c r="G115">
        <v>0.82569999000000005</v>
      </c>
      <c r="H115">
        <v>32.6570015</v>
      </c>
      <c r="J115" s="2">
        <f>TREND(Calibration!$A$2:$A$4,Calibration!$B$2:$B$4,C115)</f>
        <v>338.87232651634963</v>
      </c>
      <c r="K115" s="2">
        <f>TREND(Calibration!$A$2:$A$4,Calibration!$C$2:$C$4,E115)</f>
        <v>380.53713963893119</v>
      </c>
      <c r="L115" s="2">
        <f>TREND(Calibration!$A$2:$A$4,Calibration!$D$2:$D$4,G115)</f>
        <v>598.07048197629649</v>
      </c>
    </row>
    <row r="116" spans="1:12" x14ac:dyDescent="0.25">
      <c r="A116">
        <v>570041</v>
      </c>
      <c r="B116">
        <v>14.88700008</v>
      </c>
      <c r="C116">
        <v>0.30665000999999997</v>
      </c>
      <c r="D116">
        <v>36.505001069999999</v>
      </c>
      <c r="E116">
        <v>0.24303</v>
      </c>
      <c r="F116">
        <v>31.48800087</v>
      </c>
      <c r="G116">
        <v>0.82899999999999996</v>
      </c>
      <c r="H116">
        <v>32.647998809999997</v>
      </c>
      <c r="J116" s="2">
        <f>TREND(Calibration!$A$2:$A$4,Calibration!$B$2:$B$4,C116)</f>
        <v>332.41551390664358</v>
      </c>
      <c r="K116" s="2">
        <f>TREND(Calibration!$A$2:$A$4,Calibration!$C$2:$C$4,E116)</f>
        <v>380.92747081624816</v>
      </c>
      <c r="L116" s="2">
        <f>TREND(Calibration!$A$2:$A$4,Calibration!$D$2:$D$4,G116)</f>
        <v>600.40915094459899</v>
      </c>
    </row>
    <row r="117" spans="1:12" x14ac:dyDescent="0.25">
      <c r="A117">
        <v>574936</v>
      </c>
      <c r="B117">
        <v>14.94799995</v>
      </c>
      <c r="C117">
        <v>0.30772999000000001</v>
      </c>
      <c r="D117">
        <v>36.497001650000001</v>
      </c>
      <c r="E117">
        <v>0.24292</v>
      </c>
      <c r="F117">
        <v>31.510000229999999</v>
      </c>
      <c r="G117">
        <v>0.82410002000000004</v>
      </c>
      <c r="H117">
        <v>32.686000819999997</v>
      </c>
      <c r="J117" s="2">
        <f>TREND(Calibration!$A$2:$A$4,Calibration!$B$2:$B$4,C117)</f>
        <v>337.19173051239454</v>
      </c>
      <c r="K117" s="2">
        <f>TREND(Calibration!$A$2:$A$4,Calibration!$C$2:$C$4,E117)</f>
        <v>380.06874222615056</v>
      </c>
      <c r="L117" s="2">
        <f>TREND(Calibration!$A$2:$A$4,Calibration!$D$2:$D$4,G117)</f>
        <v>596.93660656706584</v>
      </c>
    </row>
    <row r="118" spans="1:12" x14ac:dyDescent="0.25">
      <c r="A118">
        <v>580023</v>
      </c>
      <c r="B118">
        <v>14.9090004</v>
      </c>
      <c r="C118">
        <v>0.30665000999999997</v>
      </c>
      <c r="D118">
        <v>36.502998349999999</v>
      </c>
      <c r="E118">
        <v>0.24287</v>
      </c>
      <c r="F118">
        <v>31.568000789999999</v>
      </c>
      <c r="G118">
        <v>0.82899999999999996</v>
      </c>
      <c r="H118">
        <v>32.682998660000003</v>
      </c>
      <c r="J118" s="2">
        <f>TREND(Calibration!$A$2:$A$4,Calibration!$B$2:$B$4,C118)</f>
        <v>332.41551390664358</v>
      </c>
      <c r="K118" s="2">
        <f>TREND(Calibration!$A$2:$A$4,Calibration!$C$2:$C$4,E118)</f>
        <v>379.6784110488336</v>
      </c>
      <c r="L118" s="2">
        <f>TREND(Calibration!$A$2:$A$4,Calibration!$D$2:$D$4,G118)</f>
        <v>600.40915094459899</v>
      </c>
    </row>
    <row r="119" spans="1:12" x14ac:dyDescent="0.25">
      <c r="A119">
        <v>584929</v>
      </c>
      <c r="B119">
        <v>14.786000250000001</v>
      </c>
      <c r="C119">
        <v>0.30470999999999998</v>
      </c>
      <c r="D119">
        <v>36.442001339999997</v>
      </c>
      <c r="E119">
        <v>0.24292</v>
      </c>
      <c r="F119">
        <v>31.448999400000002</v>
      </c>
      <c r="G119">
        <v>0.82410002000000004</v>
      </c>
      <c r="H119">
        <v>32.676998140000002</v>
      </c>
      <c r="J119" s="2">
        <f>TREND(Calibration!$A$2:$A$4,Calibration!$B$2:$B$4,C119)</f>
        <v>323.83581059980224</v>
      </c>
      <c r="K119" s="2">
        <f>TREND(Calibration!$A$2:$A$4,Calibration!$C$2:$C$4,E119)</f>
        <v>380.06874222615056</v>
      </c>
      <c r="L119" s="2">
        <f>TREND(Calibration!$A$2:$A$4,Calibration!$D$2:$D$4,G119)</f>
        <v>596.93660656706584</v>
      </c>
    </row>
    <row r="120" spans="1:12" x14ac:dyDescent="0.25">
      <c r="A120">
        <v>590035</v>
      </c>
      <c r="B120">
        <v>14.68000031</v>
      </c>
      <c r="C120">
        <v>0.31125000000000003</v>
      </c>
      <c r="D120">
        <v>36.446998600000001</v>
      </c>
      <c r="E120">
        <v>0.24330001000000001</v>
      </c>
      <c r="F120">
        <v>31.506999969999999</v>
      </c>
      <c r="G120">
        <v>0.82789999000000003</v>
      </c>
      <c r="H120">
        <v>32.638999939999998</v>
      </c>
      <c r="J120" s="2">
        <f>TREND(Calibration!$A$2:$A$4,Calibration!$B$2:$B$4,C120)</f>
        <v>352.75899121574935</v>
      </c>
      <c r="K120" s="2">
        <f>TREND(Calibration!$A$2:$A$4,Calibration!$C$2:$C$4,E120)</f>
        <v>383.0353372399959</v>
      </c>
      <c r="L120" s="2">
        <f>TREND(Calibration!$A$2:$A$4,Calibration!$D$2:$D$4,G120)</f>
        <v>599.62958989726212</v>
      </c>
    </row>
    <row r="121" spans="1:12" x14ac:dyDescent="0.25">
      <c r="A121">
        <v>594930</v>
      </c>
      <c r="B121">
        <v>14.666999819999999</v>
      </c>
      <c r="C121">
        <v>0.31167999000000002</v>
      </c>
      <c r="D121">
        <v>36.424999239999998</v>
      </c>
      <c r="E121">
        <v>0.24330001000000001</v>
      </c>
      <c r="F121">
        <v>31.523000719999999</v>
      </c>
      <c r="G121">
        <v>0.82840002000000001</v>
      </c>
      <c r="H121">
        <v>32.665000919999997</v>
      </c>
      <c r="J121" s="2">
        <f>TREND(Calibration!$A$2:$A$4,Calibration!$B$2:$B$4,C121)</f>
        <v>354.66062400367764</v>
      </c>
      <c r="K121" s="2">
        <f>TREND(Calibration!$A$2:$A$4,Calibration!$C$2:$C$4,E121)</f>
        <v>383.0353372399959</v>
      </c>
      <c r="L121" s="2">
        <f>TREND(Calibration!$A$2:$A$4,Calibration!$D$2:$D$4,G121)</f>
        <v>599.98395386713503</v>
      </c>
    </row>
    <row r="122" spans="1:12" x14ac:dyDescent="0.25">
      <c r="A122">
        <v>600010</v>
      </c>
      <c r="B122">
        <v>14.57299995</v>
      </c>
      <c r="C122">
        <v>0.30735001000000001</v>
      </c>
      <c r="D122">
        <v>36.433998109999997</v>
      </c>
      <c r="E122">
        <v>0.24330001000000001</v>
      </c>
      <c r="F122">
        <v>31.43000031</v>
      </c>
      <c r="G122">
        <v>0.81650001000000005</v>
      </c>
      <c r="H122">
        <v>32.658000950000002</v>
      </c>
      <c r="J122" s="2">
        <f>TREND(Calibration!$A$2:$A$4,Calibration!$B$2:$B$4,C122)</f>
        <v>335.51126718358</v>
      </c>
      <c r="K122" s="2">
        <f>TREND(Calibration!$A$2:$A$4,Calibration!$C$2:$C$4,E122)</f>
        <v>383.0353372399959</v>
      </c>
      <c r="L122" s="2">
        <f>TREND(Calibration!$A$2:$A$4,Calibration!$D$2:$D$4,G122)</f>
        <v>591.55059029869403</v>
      </c>
    </row>
    <row r="123" spans="1:12" x14ac:dyDescent="0.25">
      <c r="A123">
        <v>604929</v>
      </c>
      <c r="B123">
        <v>14.670000079999999</v>
      </c>
      <c r="C123">
        <v>0.30670999999999998</v>
      </c>
      <c r="D123">
        <v>36.44900131</v>
      </c>
      <c r="E123">
        <v>0.24298</v>
      </c>
      <c r="F123">
        <v>31.507999420000001</v>
      </c>
      <c r="G123">
        <v>0.82569999000000005</v>
      </c>
      <c r="H123">
        <v>32.640998840000002</v>
      </c>
      <c r="J123" s="2">
        <f>TREND(Calibration!$A$2:$A$4,Calibration!$B$2:$B$4,C123)</f>
        <v>332.68081996247702</v>
      </c>
      <c r="K123" s="2">
        <f>TREND(Calibration!$A$2:$A$4,Calibration!$C$2:$C$4,E123)</f>
        <v>380.53713963893119</v>
      </c>
      <c r="L123" s="2">
        <f>TREND(Calibration!$A$2:$A$4,Calibration!$D$2:$D$4,G123)</f>
        <v>598.07048197629649</v>
      </c>
    </row>
    <row r="124" spans="1:12" x14ac:dyDescent="0.25">
      <c r="A124">
        <v>609977</v>
      </c>
      <c r="B124">
        <v>14.751000400000001</v>
      </c>
      <c r="C124">
        <v>0.30670999999999998</v>
      </c>
      <c r="D124">
        <v>36.501998899999997</v>
      </c>
      <c r="E124">
        <v>0.24298</v>
      </c>
      <c r="F124">
        <v>31.5359993</v>
      </c>
      <c r="G124">
        <v>0.82090001999999995</v>
      </c>
      <c r="H124">
        <v>32.629001619999997</v>
      </c>
      <c r="J124" s="2">
        <f>TREND(Calibration!$A$2:$A$4,Calibration!$B$2:$B$4,C124)</f>
        <v>332.68081996247702</v>
      </c>
      <c r="K124" s="2">
        <f>TREND(Calibration!$A$2:$A$4,Calibration!$C$2:$C$4,E124)</f>
        <v>380.53713963893119</v>
      </c>
      <c r="L124" s="2">
        <f>TREND(Calibration!$A$2:$A$4,Calibration!$D$2:$D$4,G124)</f>
        <v>594.6688132274794</v>
      </c>
    </row>
    <row r="125" spans="1:12" x14ac:dyDescent="0.25">
      <c r="A125">
        <v>614929</v>
      </c>
      <c r="B125">
        <v>14.85499954</v>
      </c>
      <c r="C125">
        <v>0.30648999999999998</v>
      </c>
      <c r="D125">
        <v>36.408000950000002</v>
      </c>
      <c r="E125">
        <v>0.24308001000000001</v>
      </c>
      <c r="F125">
        <v>31.51799965</v>
      </c>
      <c r="G125">
        <v>0.82730000999999997</v>
      </c>
      <c r="H125">
        <v>32.662998199999997</v>
      </c>
      <c r="J125" s="2">
        <f>TREND(Calibration!$A$2:$A$4,Calibration!$B$2:$B$4,C125)</f>
        <v>331.70786893258287</v>
      </c>
      <c r="K125" s="2">
        <f>TREND(Calibration!$A$2:$A$4,Calibration!$C$2:$C$4,E125)</f>
        <v>381.31788005980093</v>
      </c>
      <c r="L125" s="2">
        <f>TREND(Calibration!$A$2:$A$4,Calibration!$D$2:$D$4,G125)</f>
        <v>599.20439281979793</v>
      </c>
    </row>
    <row r="126" spans="1:12" x14ac:dyDescent="0.25">
      <c r="A126">
        <v>619999</v>
      </c>
      <c r="B126">
        <v>14.894000050000001</v>
      </c>
      <c r="C126">
        <v>0.30487001000000002</v>
      </c>
      <c r="D126">
        <v>36.432998660000003</v>
      </c>
      <c r="E126">
        <v>0.24303</v>
      </c>
      <c r="F126">
        <v>31.45100021</v>
      </c>
      <c r="G126">
        <v>0.82300001</v>
      </c>
      <c r="H126">
        <v>32.644001009999997</v>
      </c>
      <c r="J126" s="2">
        <f>TREND(Calibration!$A$2:$A$4,Calibration!$B$2:$B$4,C126)</f>
        <v>324.54345557386318</v>
      </c>
      <c r="K126" s="2">
        <f>TREND(Calibration!$A$2:$A$4,Calibration!$C$2:$C$4,E126)</f>
        <v>380.92747081624816</v>
      </c>
      <c r="L126" s="2">
        <f>TREND(Calibration!$A$2:$A$4,Calibration!$D$2:$D$4,G126)</f>
        <v>596.15704551972885</v>
      </c>
    </row>
    <row r="127" spans="1:12" x14ac:dyDescent="0.25">
      <c r="A127">
        <v>624930</v>
      </c>
      <c r="B127">
        <v>14.98400021</v>
      </c>
      <c r="C127">
        <v>0.30925000000000002</v>
      </c>
      <c r="D127">
        <v>36.47000122</v>
      </c>
      <c r="E127">
        <v>0.24298</v>
      </c>
      <c r="F127">
        <v>31.46899986</v>
      </c>
      <c r="G127">
        <v>0.82249998999999996</v>
      </c>
      <c r="H127">
        <v>32.6609993</v>
      </c>
      <c r="J127" s="2">
        <f>TREND(Calibration!$A$2:$A$4,Calibration!$B$2:$B$4,C127)</f>
        <v>343.91398185307457</v>
      </c>
      <c r="K127" s="2">
        <f>TREND(Calibration!$A$2:$A$4,Calibration!$C$2:$C$4,E127)</f>
        <v>380.53713963893119</v>
      </c>
      <c r="L127" s="2">
        <f>TREND(Calibration!$A$2:$A$4,Calibration!$D$2:$D$4,G127)</f>
        <v>595.80268863671006</v>
      </c>
    </row>
    <row r="128" spans="1:12" x14ac:dyDescent="0.25">
      <c r="A128">
        <v>630010</v>
      </c>
      <c r="B128">
        <v>15.024000170000001</v>
      </c>
      <c r="C128">
        <v>0.30643999999999999</v>
      </c>
      <c r="D128">
        <v>36.421001429999997</v>
      </c>
      <c r="E128">
        <v>0.24292</v>
      </c>
      <c r="F128">
        <v>31.53700066</v>
      </c>
      <c r="G128">
        <v>0.82359998999999995</v>
      </c>
      <c r="H128">
        <v>32.67599869</v>
      </c>
      <c r="J128" s="2">
        <f>TREND(Calibration!$A$2:$A$4,Calibration!$B$2:$B$4,C128)</f>
        <v>331.48674369851597</v>
      </c>
      <c r="K128" s="2">
        <f>TREND(Calibration!$A$2:$A$4,Calibration!$C$2:$C$4,E128)</f>
        <v>380.06874222615056</v>
      </c>
      <c r="L128" s="2">
        <f>TREND(Calibration!$A$2:$A$4,Calibration!$D$2:$D$4,G128)</f>
        <v>596.58224259719282</v>
      </c>
    </row>
    <row r="129" spans="1:12" x14ac:dyDescent="0.25">
      <c r="A129">
        <v>634930</v>
      </c>
      <c r="B129">
        <v>14.946000099999999</v>
      </c>
      <c r="C129">
        <v>0.30741000000000002</v>
      </c>
      <c r="D129">
        <v>36.430999759999999</v>
      </c>
      <c r="E129">
        <v>0.24287</v>
      </c>
      <c r="F129">
        <v>31.475000380000001</v>
      </c>
      <c r="G129">
        <v>0.82300001</v>
      </c>
      <c r="H129">
        <v>32.619998930000001</v>
      </c>
      <c r="J129" s="2">
        <f>TREND(Calibration!$A$2:$A$4,Calibration!$B$2:$B$4,C129)</f>
        <v>335.77657323941344</v>
      </c>
      <c r="K129" s="2">
        <f>TREND(Calibration!$A$2:$A$4,Calibration!$C$2:$C$4,E129)</f>
        <v>379.6784110488336</v>
      </c>
      <c r="L129" s="2">
        <f>TREND(Calibration!$A$2:$A$4,Calibration!$D$2:$D$4,G129)</f>
        <v>596.15704551972885</v>
      </c>
    </row>
    <row r="130" spans="1:12" x14ac:dyDescent="0.25">
      <c r="A130">
        <v>640084</v>
      </c>
      <c r="B130">
        <v>14.90999985</v>
      </c>
      <c r="C130">
        <v>0.30768001</v>
      </c>
      <c r="D130">
        <v>36.432998660000003</v>
      </c>
      <c r="E130">
        <v>0.24324999999999999</v>
      </c>
      <c r="F130">
        <v>31.53100014</v>
      </c>
      <c r="G130">
        <v>0.82789999000000003</v>
      </c>
      <c r="H130">
        <v>32.624000549999998</v>
      </c>
      <c r="J130" s="2">
        <f>TREND(Calibration!$A$2:$A$4,Calibration!$B$2:$B$4,C130)</f>
        <v>336.97069372842134</v>
      </c>
      <c r="K130" s="2">
        <f>TREND(Calibration!$A$2:$A$4,Calibration!$C$2:$C$4,E130)</f>
        <v>382.64492799644313</v>
      </c>
      <c r="L130" s="2">
        <f>TREND(Calibration!$A$2:$A$4,Calibration!$D$2:$D$4,G130)</f>
        <v>599.62958989726212</v>
      </c>
    </row>
    <row r="131" spans="1:12" x14ac:dyDescent="0.25">
      <c r="A131">
        <v>645011</v>
      </c>
      <c r="B131">
        <v>14.81000042</v>
      </c>
      <c r="C131">
        <v>0.30805999000000001</v>
      </c>
      <c r="D131">
        <v>36.462001800000003</v>
      </c>
      <c r="E131">
        <v>0.24292</v>
      </c>
      <c r="F131">
        <v>31.447000500000001</v>
      </c>
      <c r="G131">
        <v>0.81650001000000005</v>
      </c>
      <c r="H131">
        <v>32.631000520000001</v>
      </c>
      <c r="J131" s="2">
        <f>TREND(Calibration!$A$2:$A$4,Calibration!$B$2:$B$4,C131)</f>
        <v>338.65115705723588</v>
      </c>
      <c r="K131" s="2">
        <f>TREND(Calibration!$A$2:$A$4,Calibration!$C$2:$C$4,E131)</f>
        <v>380.06874222615056</v>
      </c>
      <c r="L131" s="2">
        <f>TREND(Calibration!$A$2:$A$4,Calibration!$D$2:$D$4,G131)</f>
        <v>591.55059029869403</v>
      </c>
    </row>
    <row r="132" spans="1:12" x14ac:dyDescent="0.25">
      <c r="A132">
        <v>650008</v>
      </c>
      <c r="B132">
        <v>14.692999840000001</v>
      </c>
      <c r="C132">
        <v>0.30735001000000001</v>
      </c>
      <c r="D132">
        <v>36.446998600000001</v>
      </c>
      <c r="E132">
        <v>0.24292</v>
      </c>
      <c r="F132">
        <v>31.48399925</v>
      </c>
      <c r="G132">
        <v>0.82090001999999995</v>
      </c>
      <c r="H132">
        <v>32.606998439999998</v>
      </c>
      <c r="J132" s="2">
        <f>TREND(Calibration!$A$2:$A$4,Calibration!$B$2:$B$4,C132)</f>
        <v>335.51126718358</v>
      </c>
      <c r="K132" s="2">
        <f>TREND(Calibration!$A$2:$A$4,Calibration!$C$2:$C$4,E132)</f>
        <v>380.06874222615056</v>
      </c>
      <c r="L132" s="2">
        <f>TREND(Calibration!$A$2:$A$4,Calibration!$D$2:$D$4,G132)</f>
        <v>594.6688132274794</v>
      </c>
    </row>
    <row r="133" spans="1:12" x14ac:dyDescent="0.25">
      <c r="A133">
        <v>654931</v>
      </c>
      <c r="B133">
        <v>14.65100002</v>
      </c>
      <c r="C133">
        <v>0.30849000999999998</v>
      </c>
      <c r="D133">
        <v>36.402999880000003</v>
      </c>
      <c r="E133">
        <v>0.24319001000000001</v>
      </c>
      <c r="F133">
        <v>31.517000199999998</v>
      </c>
      <c r="G133">
        <v>0.82090001999999995</v>
      </c>
      <c r="H133">
        <v>32.617000580000003</v>
      </c>
      <c r="J133" s="2">
        <f>TREND(Calibration!$A$2:$A$4,Calibration!$B$2:$B$4,C133)</f>
        <v>340.55292252030472</v>
      </c>
      <c r="K133" s="2">
        <f>TREND(Calibration!$A$2:$A$4,Calibration!$C$2:$C$4,E133)</f>
        <v>382.1766086498983</v>
      </c>
      <c r="L133" s="2">
        <f>TREND(Calibration!$A$2:$A$4,Calibration!$D$2:$D$4,G133)</f>
        <v>594.6688132274794</v>
      </c>
    </row>
    <row r="134" spans="1:12" x14ac:dyDescent="0.25">
      <c r="A134">
        <v>659977</v>
      </c>
      <c r="B134">
        <v>14.588999749999999</v>
      </c>
      <c r="C134">
        <v>0.30827000999999998</v>
      </c>
      <c r="D134">
        <v>36.383998869999999</v>
      </c>
      <c r="E134">
        <v>0.24287</v>
      </c>
      <c r="F134">
        <v>31.493999479999999</v>
      </c>
      <c r="G134">
        <v>0.82090001999999995</v>
      </c>
      <c r="H134">
        <v>32.606998439999998</v>
      </c>
      <c r="J134" s="2">
        <f>TREND(Calibration!$A$2:$A$4,Calibration!$B$2:$B$4,C134)</f>
        <v>339.57997149041034</v>
      </c>
      <c r="K134" s="2">
        <f>TREND(Calibration!$A$2:$A$4,Calibration!$C$2:$C$4,E134)</f>
        <v>379.6784110488336</v>
      </c>
      <c r="L134" s="2">
        <f>TREND(Calibration!$A$2:$A$4,Calibration!$D$2:$D$4,G134)</f>
        <v>594.6688132274794</v>
      </c>
    </row>
    <row r="135" spans="1:12" x14ac:dyDescent="0.25">
      <c r="A135">
        <v>664939</v>
      </c>
      <c r="B135">
        <v>14.56999969</v>
      </c>
      <c r="C135">
        <v>0.31341001000000002</v>
      </c>
      <c r="D135">
        <v>36.402999880000003</v>
      </c>
      <c r="E135">
        <v>0.24330001000000001</v>
      </c>
      <c r="F135">
        <v>31.423000340000002</v>
      </c>
      <c r="G135">
        <v>0.81489997999999997</v>
      </c>
      <c r="H135">
        <v>32.601001740000001</v>
      </c>
      <c r="J135" s="2">
        <f>TREND(Calibration!$A$2:$A$4,Calibration!$B$2:$B$4,C135)</f>
        <v>362.31164555248506</v>
      </c>
      <c r="K135" s="2">
        <f>TREND(Calibration!$A$2:$A$4,Calibration!$C$2:$C$4,E135)</f>
        <v>383.0353372399959</v>
      </c>
      <c r="L135" s="2">
        <f>TREND(Calibration!$A$2:$A$4,Calibration!$D$2:$D$4,G135)</f>
        <v>590.41667236833825</v>
      </c>
    </row>
    <row r="136" spans="1:12" x14ac:dyDescent="0.25">
      <c r="A136">
        <v>670164</v>
      </c>
      <c r="B136">
        <v>14.618000029999999</v>
      </c>
      <c r="C136">
        <v>0.31270998999999999</v>
      </c>
      <c r="D136">
        <v>36.432998660000003</v>
      </c>
      <c r="E136">
        <v>0.24335000000000001</v>
      </c>
      <c r="F136">
        <v>31.469999309999999</v>
      </c>
      <c r="G136">
        <v>0.81980001999999996</v>
      </c>
      <c r="H136">
        <v>32.602001190000003</v>
      </c>
      <c r="J136" s="2">
        <f>TREND(Calibration!$A$2:$A$4,Calibration!$B$2:$B$4,C136)</f>
        <v>359.21580382545517</v>
      </c>
      <c r="K136" s="2">
        <f>TREND(Calibration!$A$2:$A$4,Calibration!$C$2:$C$4,E136)</f>
        <v>383.42559035107752</v>
      </c>
      <c r="L136" s="2">
        <f>TREND(Calibration!$A$2:$A$4,Calibration!$D$2:$D$4,G136)</f>
        <v>593.88925926699653</v>
      </c>
    </row>
    <row r="137" spans="1:12" x14ac:dyDescent="0.25">
      <c r="A137">
        <v>674931</v>
      </c>
      <c r="B137">
        <v>14.751000400000001</v>
      </c>
      <c r="C137">
        <v>0.30761999000000001</v>
      </c>
      <c r="D137">
        <v>36.391998289999997</v>
      </c>
      <c r="E137">
        <v>0.24330001000000001</v>
      </c>
      <c r="F137">
        <v>31.47900009</v>
      </c>
      <c r="G137">
        <v>0.81760001000000004</v>
      </c>
      <c r="H137">
        <v>32.631000520000001</v>
      </c>
      <c r="J137" s="2">
        <f>TREND(Calibration!$A$2:$A$4,Calibration!$B$2:$B$4,C137)</f>
        <v>336.70525499744758</v>
      </c>
      <c r="K137" s="2">
        <f>TREND(Calibration!$A$2:$A$4,Calibration!$C$2:$C$4,E137)</f>
        <v>383.0353372399959</v>
      </c>
      <c r="L137" s="2">
        <f>TREND(Calibration!$A$2:$A$4,Calibration!$D$2:$D$4,G137)</f>
        <v>592.33014425917679</v>
      </c>
    </row>
    <row r="138" spans="1:12" x14ac:dyDescent="0.25">
      <c r="A138">
        <v>679966</v>
      </c>
      <c r="B138">
        <v>14.87800026</v>
      </c>
      <c r="C138">
        <v>0.30648999999999998</v>
      </c>
      <c r="D138">
        <v>36.370998380000003</v>
      </c>
      <c r="E138">
        <v>0.24319001000000001</v>
      </c>
      <c r="F138">
        <v>31.48800087</v>
      </c>
      <c r="G138">
        <v>0.81650001000000005</v>
      </c>
      <c r="H138">
        <v>32.601001740000001</v>
      </c>
      <c r="J138" s="2">
        <f>TREND(Calibration!$A$2:$A$4,Calibration!$B$2:$B$4,C138)</f>
        <v>331.70786893258287</v>
      </c>
      <c r="K138" s="2">
        <f>TREND(Calibration!$A$2:$A$4,Calibration!$C$2:$C$4,E138)</f>
        <v>382.1766086498983</v>
      </c>
      <c r="L138" s="2">
        <f>TREND(Calibration!$A$2:$A$4,Calibration!$D$2:$D$4,G138)</f>
        <v>591.55059029869403</v>
      </c>
    </row>
    <row r="139" spans="1:12" x14ac:dyDescent="0.25">
      <c r="A139">
        <v>684930</v>
      </c>
      <c r="B139">
        <v>14.96800041</v>
      </c>
      <c r="C139">
        <v>0.30687001000000003</v>
      </c>
      <c r="D139">
        <v>36.388999939999998</v>
      </c>
      <c r="E139">
        <v>0.24357000000000001</v>
      </c>
      <c r="F139">
        <v>31.492000579999999</v>
      </c>
      <c r="G139">
        <v>0.82410002000000004</v>
      </c>
      <c r="H139">
        <v>32.602001190000003</v>
      </c>
      <c r="J139" s="2">
        <f>TREND(Calibration!$A$2:$A$4,Calibration!$B$2:$B$4,C139)</f>
        <v>333.38846493653818</v>
      </c>
      <c r="K139" s="2">
        <f>TREND(Calibration!$A$2:$A$4,Calibration!$C$2:$C$4,E139)</f>
        <v>385.14304753127249</v>
      </c>
      <c r="L139" s="2">
        <f>TREND(Calibration!$A$2:$A$4,Calibration!$D$2:$D$4,G139)</f>
        <v>596.93660656706584</v>
      </c>
    </row>
    <row r="140" spans="1:12" x14ac:dyDescent="0.25">
      <c r="A140">
        <v>690102</v>
      </c>
      <c r="B140">
        <v>14.99699974</v>
      </c>
      <c r="C140">
        <v>0.30772999000000001</v>
      </c>
      <c r="D140">
        <v>36.403999329999998</v>
      </c>
      <c r="E140">
        <v>0.24361999000000001</v>
      </c>
      <c r="F140">
        <v>31.575000760000002</v>
      </c>
      <c r="G140">
        <v>0.83270001000000005</v>
      </c>
      <c r="H140">
        <v>32.631999970000003</v>
      </c>
      <c r="J140" s="2">
        <f>TREND(Calibration!$A$2:$A$4,Calibration!$B$2:$B$4,C140)</f>
        <v>337.19173051239454</v>
      </c>
      <c r="K140" s="2">
        <f>TREND(Calibration!$A$2:$A$4,Calibration!$C$2:$C$4,E140)</f>
        <v>385.53330064235411</v>
      </c>
      <c r="L140" s="2">
        <f>TREND(Calibration!$A$2:$A$4,Calibration!$D$2:$D$4,G140)</f>
        <v>603.03129408034999</v>
      </c>
    </row>
    <row r="141" spans="1:12" x14ac:dyDescent="0.25">
      <c r="A141">
        <v>695028</v>
      </c>
      <c r="B141">
        <v>14.93599987</v>
      </c>
      <c r="C141">
        <v>0.30702998999999997</v>
      </c>
      <c r="D141">
        <v>36.409999849999998</v>
      </c>
      <c r="E141">
        <v>0.24352001000000001</v>
      </c>
      <c r="F141">
        <v>31.513999940000001</v>
      </c>
      <c r="G141">
        <v>0.83920002000000005</v>
      </c>
      <c r="H141">
        <v>32.623001100000003</v>
      </c>
      <c r="J141" s="2">
        <f>TREND(Calibration!$A$2:$A$4,Calibration!$B$2:$B$4,C141)</f>
        <v>334.09597723545835</v>
      </c>
      <c r="K141" s="2">
        <f>TREND(Calibration!$A$2:$A$4,Calibration!$C$2:$C$4,E141)</f>
        <v>384.75279442019087</v>
      </c>
      <c r="L141" s="2">
        <f>TREND(Calibration!$A$2:$A$4,Calibration!$D$2:$D$4,G141)</f>
        <v>607.63775638823904</v>
      </c>
    </row>
    <row r="142" spans="1:12" x14ac:dyDescent="0.25">
      <c r="A142">
        <v>700074</v>
      </c>
      <c r="B142">
        <v>14.89000034</v>
      </c>
      <c r="C142">
        <v>0.30708000000000002</v>
      </c>
      <c r="D142">
        <v>36.409999849999998</v>
      </c>
      <c r="E142">
        <v>0.24361999000000001</v>
      </c>
      <c r="F142">
        <v>31.513999940000001</v>
      </c>
      <c r="G142">
        <v>0.82950002</v>
      </c>
      <c r="H142">
        <v>32.629001619999997</v>
      </c>
      <c r="J142" s="2">
        <f>TREND(Calibration!$A$2:$A$4,Calibration!$B$2:$B$4,C142)</f>
        <v>334.3171466945721</v>
      </c>
      <c r="K142" s="2">
        <f>TREND(Calibration!$A$2:$A$4,Calibration!$C$2:$C$4,E142)</f>
        <v>385.53330064235411</v>
      </c>
      <c r="L142" s="2">
        <f>TREND(Calibration!$A$2:$A$4,Calibration!$D$2:$D$4,G142)</f>
        <v>600.76350782761779</v>
      </c>
    </row>
    <row r="143" spans="1:12" x14ac:dyDescent="0.25">
      <c r="A143">
        <v>704930</v>
      </c>
      <c r="B143">
        <v>14.84200001</v>
      </c>
      <c r="C143">
        <v>0.30572999000000001</v>
      </c>
      <c r="D143">
        <v>36.423000340000002</v>
      </c>
      <c r="E143">
        <v>0.24361999000000001</v>
      </c>
      <c r="F143">
        <v>31.43300056</v>
      </c>
      <c r="G143">
        <v>0.83219999</v>
      </c>
      <c r="H143">
        <v>32.623001100000003</v>
      </c>
      <c r="J143" s="2">
        <f>TREND(Calibration!$A$2:$A$4,Calibration!$B$2:$B$4,C143)</f>
        <v>328.34672114971977</v>
      </c>
      <c r="K143" s="2">
        <f>TREND(Calibration!$A$2:$A$4,Calibration!$C$2:$C$4,E143)</f>
        <v>385.53330064235411</v>
      </c>
      <c r="L143" s="2">
        <f>TREND(Calibration!$A$2:$A$4,Calibration!$D$2:$D$4,G143)</f>
        <v>602.6769371973312</v>
      </c>
    </row>
    <row r="144" spans="1:12" x14ac:dyDescent="0.25">
      <c r="A144">
        <v>709992</v>
      </c>
      <c r="B144">
        <v>14.84200001</v>
      </c>
      <c r="C144">
        <v>0.30616999</v>
      </c>
      <c r="D144">
        <v>36.41999817</v>
      </c>
      <c r="E144">
        <v>0.24352001000000001</v>
      </c>
      <c r="F144">
        <v>31.568000789999999</v>
      </c>
      <c r="G144">
        <v>0.83380001999999998</v>
      </c>
      <c r="H144">
        <v>32.625999450000002</v>
      </c>
      <c r="J144" s="2">
        <f>TREND(Calibration!$A$2:$A$4,Calibration!$B$2:$B$4,C144)</f>
        <v>330.29262320950806</v>
      </c>
      <c r="K144" s="2">
        <f>TREND(Calibration!$A$2:$A$4,Calibration!$C$2:$C$4,E144)</f>
        <v>384.75279442019087</v>
      </c>
      <c r="L144" s="2">
        <f>TREND(Calibration!$A$2:$A$4,Calibration!$D$2:$D$4,G144)</f>
        <v>603.81085512768698</v>
      </c>
    </row>
    <row r="145" spans="1:12" x14ac:dyDescent="0.25">
      <c r="A145">
        <v>715066</v>
      </c>
      <c r="B145">
        <v>14.777000429999999</v>
      </c>
      <c r="C145">
        <v>0.30303001000000002</v>
      </c>
      <c r="D145">
        <v>36.397998809999997</v>
      </c>
      <c r="E145">
        <v>0.24357000000000001</v>
      </c>
      <c r="F145">
        <v>31.457000730000001</v>
      </c>
      <c r="G145">
        <v>0.82950002</v>
      </c>
      <c r="H145">
        <v>32.624000549999998</v>
      </c>
      <c r="J145" s="2">
        <f>TREND(Calibration!$A$2:$A$4,Calibration!$B$2:$B$4,C145)</f>
        <v>316.40604696020227</v>
      </c>
      <c r="K145" s="2">
        <f>TREND(Calibration!$A$2:$A$4,Calibration!$C$2:$C$4,E145)</f>
        <v>385.14304753127249</v>
      </c>
      <c r="L145" s="2">
        <f>TREND(Calibration!$A$2:$A$4,Calibration!$D$2:$D$4,G145)</f>
        <v>600.76350782761779</v>
      </c>
    </row>
    <row r="146" spans="1:12" x14ac:dyDescent="0.25">
      <c r="A146">
        <v>719960</v>
      </c>
      <c r="B146">
        <v>14.819000239999999</v>
      </c>
      <c r="C146">
        <v>0.30583999000000001</v>
      </c>
      <c r="D146">
        <v>36.409999849999998</v>
      </c>
      <c r="E146">
        <v>0.24361999000000001</v>
      </c>
      <c r="F146">
        <v>31.5359993</v>
      </c>
      <c r="G146">
        <v>0.83270001000000005</v>
      </c>
      <c r="H146">
        <v>32.612998959999999</v>
      </c>
      <c r="J146" s="2">
        <f>TREND(Calibration!$A$2:$A$4,Calibration!$B$2:$B$4,C146)</f>
        <v>328.83319666466673</v>
      </c>
      <c r="K146" s="2">
        <f>TREND(Calibration!$A$2:$A$4,Calibration!$C$2:$C$4,E146)</f>
        <v>385.53330064235411</v>
      </c>
      <c r="L146" s="2">
        <f>TREND(Calibration!$A$2:$A$4,Calibration!$D$2:$D$4,G146)</f>
        <v>603.03129408034999</v>
      </c>
    </row>
    <row r="147" spans="1:12" x14ac:dyDescent="0.25">
      <c r="A147">
        <v>725021</v>
      </c>
      <c r="B147">
        <v>14.96700001</v>
      </c>
      <c r="C147">
        <v>0.30724998999999997</v>
      </c>
      <c r="D147">
        <v>36.421001429999997</v>
      </c>
      <c r="E147">
        <v>0.24361999000000001</v>
      </c>
      <c r="F147">
        <v>31.478000640000001</v>
      </c>
      <c r="G147">
        <v>0.82359998999999995</v>
      </c>
      <c r="H147">
        <v>32.618000029999997</v>
      </c>
      <c r="J147" s="2">
        <f>TREND(Calibration!$A$2:$A$4,Calibration!$B$2:$B$4,C147)</f>
        <v>335.0689282653525</v>
      </c>
      <c r="K147" s="2">
        <f>TREND(Calibration!$A$2:$A$4,Calibration!$C$2:$C$4,E147)</f>
        <v>385.53330064235411</v>
      </c>
      <c r="L147" s="2">
        <f>TREND(Calibration!$A$2:$A$4,Calibration!$D$2:$D$4,G147)</f>
        <v>596.58224259719282</v>
      </c>
    </row>
    <row r="148" spans="1:12" x14ac:dyDescent="0.25">
      <c r="A148">
        <v>730135</v>
      </c>
      <c r="B148">
        <v>15.11299992</v>
      </c>
      <c r="C148">
        <v>0.30676001000000003</v>
      </c>
      <c r="D148">
        <v>36.430000309999997</v>
      </c>
      <c r="E148">
        <v>0.24357000000000001</v>
      </c>
      <c r="F148">
        <v>31.478000640000001</v>
      </c>
      <c r="G148">
        <v>0.82679999000000004</v>
      </c>
      <c r="H148">
        <v>32.605998990000003</v>
      </c>
      <c r="J148" s="2">
        <f>TREND(Calibration!$A$2:$A$4,Calibration!$B$2:$B$4,C148)</f>
        <v>332.901989421591</v>
      </c>
      <c r="K148" s="2">
        <f>TREND(Calibration!$A$2:$A$4,Calibration!$C$2:$C$4,E148)</f>
        <v>385.14304753127249</v>
      </c>
      <c r="L148" s="2">
        <f>TREND(Calibration!$A$2:$A$4,Calibration!$D$2:$D$4,G148)</f>
        <v>598.85003593677925</v>
      </c>
    </row>
    <row r="149" spans="1:12" x14ac:dyDescent="0.25">
      <c r="A149">
        <v>734929</v>
      </c>
      <c r="B149">
        <v>15.230999949999999</v>
      </c>
      <c r="C149">
        <v>0.30572999000000001</v>
      </c>
      <c r="D149">
        <v>36.409999849999998</v>
      </c>
      <c r="E149">
        <v>0.24352001000000001</v>
      </c>
      <c r="F149">
        <v>31.533000950000002</v>
      </c>
      <c r="G149">
        <v>0.82730000999999997</v>
      </c>
      <c r="H149">
        <v>32.631999970000003</v>
      </c>
      <c r="J149" s="2">
        <f>TREND(Calibration!$A$2:$A$4,Calibration!$B$2:$B$4,C149)</f>
        <v>328.34672114971977</v>
      </c>
      <c r="K149" s="2">
        <f>TREND(Calibration!$A$2:$A$4,Calibration!$C$2:$C$4,E149)</f>
        <v>384.75279442019087</v>
      </c>
      <c r="L149" s="2">
        <f>TREND(Calibration!$A$2:$A$4,Calibration!$D$2:$D$4,G149)</f>
        <v>599.20439281979793</v>
      </c>
    </row>
    <row r="150" spans="1:12" x14ac:dyDescent="0.25">
      <c r="A150">
        <v>739991</v>
      </c>
      <c r="B150">
        <v>15.260000229999999</v>
      </c>
      <c r="C150">
        <v>0.30557001</v>
      </c>
      <c r="D150">
        <v>36.351001740000001</v>
      </c>
      <c r="E150">
        <v>0.24361999000000001</v>
      </c>
      <c r="F150">
        <v>31.565999980000001</v>
      </c>
      <c r="G150">
        <v>0.83109999000000001</v>
      </c>
      <c r="H150">
        <v>32.633998869999999</v>
      </c>
      <c r="J150" s="2">
        <f>TREND(Calibration!$A$2:$A$4,Calibration!$B$2:$B$4,C150)</f>
        <v>327.63920885079938</v>
      </c>
      <c r="K150" s="2">
        <f>TREND(Calibration!$A$2:$A$4,Calibration!$C$2:$C$4,E150)</f>
        <v>385.53330064235411</v>
      </c>
      <c r="L150" s="2">
        <f>TREND(Calibration!$A$2:$A$4,Calibration!$D$2:$D$4,G150)</f>
        <v>601.89738323684844</v>
      </c>
    </row>
    <row r="151" spans="1:12" x14ac:dyDescent="0.25">
      <c r="A151">
        <v>745013</v>
      </c>
      <c r="B151">
        <v>15.149999619999999</v>
      </c>
      <c r="C151">
        <v>0.31049000999999998</v>
      </c>
      <c r="D151">
        <v>36.351001740000001</v>
      </c>
      <c r="E151">
        <v>0.24352001000000001</v>
      </c>
      <c r="F151">
        <v>31.475999829999999</v>
      </c>
      <c r="G151">
        <v>0.82950002</v>
      </c>
      <c r="H151">
        <v>32.604999540000001</v>
      </c>
      <c r="J151" s="2">
        <f>TREND(Calibration!$A$2:$A$4,Calibration!$B$2:$B$4,C151)</f>
        <v>349.39793188297949</v>
      </c>
      <c r="K151" s="2">
        <f>TREND(Calibration!$A$2:$A$4,Calibration!$C$2:$C$4,E151)</f>
        <v>384.75279442019087</v>
      </c>
      <c r="L151" s="2">
        <f>TREND(Calibration!$A$2:$A$4,Calibration!$D$2:$D$4,G151)</f>
        <v>600.76350782761779</v>
      </c>
    </row>
    <row r="152" spans="1:12" x14ac:dyDescent="0.25">
      <c r="A152">
        <v>750017</v>
      </c>
      <c r="B152">
        <v>15.0909996</v>
      </c>
      <c r="C152">
        <v>0.30741000000000002</v>
      </c>
      <c r="D152">
        <v>36.366001130000001</v>
      </c>
      <c r="E152">
        <v>0.24357000000000001</v>
      </c>
      <c r="F152">
        <v>31.55500031</v>
      </c>
      <c r="G152">
        <v>0.83109999000000001</v>
      </c>
      <c r="H152">
        <v>32.606998439999998</v>
      </c>
      <c r="J152" s="2">
        <f>TREND(Calibration!$A$2:$A$4,Calibration!$B$2:$B$4,C152)</f>
        <v>335.77657323941344</v>
      </c>
      <c r="K152" s="2">
        <f>TREND(Calibration!$A$2:$A$4,Calibration!$C$2:$C$4,E152)</f>
        <v>385.14304753127249</v>
      </c>
      <c r="L152" s="2">
        <f>TREND(Calibration!$A$2:$A$4,Calibration!$D$2:$D$4,G152)</f>
        <v>601.89738323684844</v>
      </c>
    </row>
    <row r="153" spans="1:12" x14ac:dyDescent="0.25">
      <c r="A153">
        <v>754935</v>
      </c>
      <c r="B153">
        <v>15.03299999</v>
      </c>
      <c r="C153">
        <v>0.30989</v>
      </c>
      <c r="D153">
        <v>36.372001650000001</v>
      </c>
      <c r="E153">
        <v>0.24357000000000001</v>
      </c>
      <c r="F153">
        <v>31.517000199999998</v>
      </c>
      <c r="G153">
        <v>0.82789999000000003</v>
      </c>
      <c r="H153">
        <v>32.597000119999997</v>
      </c>
      <c r="J153" s="2">
        <f>TREND(Calibration!$A$2:$A$4,Calibration!$B$2:$B$4,C153)</f>
        <v>346.74438484913026</v>
      </c>
      <c r="K153" s="2">
        <f>TREND(Calibration!$A$2:$A$4,Calibration!$C$2:$C$4,E153)</f>
        <v>385.14304753127249</v>
      </c>
      <c r="L153" s="2">
        <f>TREND(Calibration!$A$2:$A$4,Calibration!$D$2:$D$4,G153)</f>
        <v>599.62958989726212</v>
      </c>
    </row>
    <row r="154" spans="1:12" x14ac:dyDescent="0.25">
      <c r="A154">
        <v>760191</v>
      </c>
      <c r="B154">
        <v>15.04699993</v>
      </c>
      <c r="C154">
        <v>0.30579001</v>
      </c>
      <c r="D154">
        <v>36.376998899999997</v>
      </c>
      <c r="E154">
        <v>0.24361999000000001</v>
      </c>
      <c r="F154">
        <v>31.528999330000001</v>
      </c>
      <c r="G154">
        <v>0.83329998999999999</v>
      </c>
      <c r="H154">
        <v>32.597000119999997</v>
      </c>
      <c r="J154" s="2">
        <f>TREND(Calibration!$A$2:$A$4,Calibration!$B$2:$B$4,C154)</f>
        <v>328.61215988069353</v>
      </c>
      <c r="K154" s="2">
        <f>TREND(Calibration!$A$2:$A$4,Calibration!$C$2:$C$4,E154)</f>
        <v>385.53330064235411</v>
      </c>
      <c r="L154" s="2">
        <f>TREND(Calibration!$A$2:$A$4,Calibration!$D$2:$D$4,G154)</f>
        <v>603.45649115781407</v>
      </c>
    </row>
    <row r="155" spans="1:12" x14ac:dyDescent="0.25">
      <c r="A155">
        <v>764936</v>
      </c>
      <c r="B155">
        <v>15.069000239999999</v>
      </c>
      <c r="C155">
        <v>0.30487001000000002</v>
      </c>
      <c r="D155">
        <v>36.35400009</v>
      </c>
      <c r="E155">
        <v>0.24361999000000001</v>
      </c>
      <c r="F155">
        <v>31.504999160000001</v>
      </c>
      <c r="G155">
        <v>0.82789999000000003</v>
      </c>
      <c r="H155">
        <v>32.596000670000002</v>
      </c>
      <c r="J155" s="2">
        <f>TREND(Calibration!$A$2:$A$4,Calibration!$B$2:$B$4,C155)</f>
        <v>324.54345557386318</v>
      </c>
      <c r="K155" s="2">
        <f>TREND(Calibration!$A$2:$A$4,Calibration!$C$2:$C$4,E155)</f>
        <v>385.53330064235411</v>
      </c>
      <c r="L155" s="2">
        <f>TREND(Calibration!$A$2:$A$4,Calibration!$D$2:$D$4,G155)</f>
        <v>599.62958989726212</v>
      </c>
    </row>
    <row r="156" spans="1:12" x14ac:dyDescent="0.25">
      <c r="A156">
        <v>769971</v>
      </c>
      <c r="B156">
        <v>15.1590004</v>
      </c>
      <c r="C156">
        <v>0.30957001000000001</v>
      </c>
      <c r="D156">
        <v>36.384998320000001</v>
      </c>
      <c r="E156">
        <v>0.24361999000000001</v>
      </c>
      <c r="F156">
        <v>31.503999709999999</v>
      </c>
      <c r="G156">
        <v>0.82520002000000003</v>
      </c>
      <c r="H156">
        <v>32.583999630000001</v>
      </c>
      <c r="J156" s="2">
        <f>TREND(Calibration!$A$2:$A$4,Calibration!$B$2:$B$4,C156)</f>
        <v>345.32922757614915</v>
      </c>
      <c r="K156" s="2">
        <f>TREND(Calibration!$A$2:$A$4,Calibration!$C$2:$C$4,E156)</f>
        <v>385.53330064235411</v>
      </c>
      <c r="L156" s="2">
        <f>TREND(Calibration!$A$2:$A$4,Calibration!$D$2:$D$4,G156)</f>
        <v>597.7161605275486</v>
      </c>
    </row>
    <row r="157" spans="1:12" x14ac:dyDescent="0.25">
      <c r="A157">
        <v>774936</v>
      </c>
      <c r="B157">
        <v>15.19200039</v>
      </c>
      <c r="C157">
        <v>0.30860000999999998</v>
      </c>
      <c r="D157">
        <v>36.390998840000002</v>
      </c>
      <c r="E157">
        <v>0.24330001000000001</v>
      </c>
      <c r="F157">
        <v>31.45299911</v>
      </c>
      <c r="G157">
        <v>0.82630002000000002</v>
      </c>
      <c r="H157">
        <v>32.551998140000002</v>
      </c>
      <c r="J157" s="2">
        <f>TREND(Calibration!$A$2:$A$4,Calibration!$B$2:$B$4,C157)</f>
        <v>341.03939803525168</v>
      </c>
      <c r="K157" s="2">
        <f>TREND(Calibration!$A$2:$A$4,Calibration!$C$2:$C$4,E157)</f>
        <v>383.0353372399959</v>
      </c>
      <c r="L157" s="2">
        <f>TREND(Calibration!$A$2:$A$4,Calibration!$D$2:$D$4,G157)</f>
        <v>598.49571448803147</v>
      </c>
    </row>
    <row r="158" spans="1:12" x14ac:dyDescent="0.25">
      <c r="A158">
        <v>780057</v>
      </c>
      <c r="B158">
        <v>15.27999973</v>
      </c>
      <c r="C158">
        <v>0.30406000999999999</v>
      </c>
      <c r="D158">
        <v>36.35400009</v>
      </c>
      <c r="E158">
        <v>0.24330001000000001</v>
      </c>
      <c r="F158">
        <v>31.5340004</v>
      </c>
      <c r="G158">
        <v>0.83600003000000001</v>
      </c>
      <c r="H158">
        <v>32.569999690000003</v>
      </c>
      <c r="J158" s="2">
        <f>TREND(Calibration!$A$2:$A$4,Calibration!$B$2:$B$4,C158)</f>
        <v>320.96122678197958</v>
      </c>
      <c r="K158" s="2">
        <f>TREND(Calibration!$A$2:$A$4,Calibration!$C$2:$C$4,E158)</f>
        <v>383.0353372399959</v>
      </c>
      <c r="L158" s="2">
        <f>TREND(Calibration!$A$2:$A$4,Calibration!$D$2:$D$4,G158)</f>
        <v>605.36997013550683</v>
      </c>
    </row>
    <row r="159" spans="1:12" x14ac:dyDescent="0.25">
      <c r="A159">
        <v>784963</v>
      </c>
      <c r="B159">
        <v>15.338999749999999</v>
      </c>
      <c r="C159">
        <v>0.30832999999999999</v>
      </c>
      <c r="D159">
        <v>36.346000670000002</v>
      </c>
      <c r="E159">
        <v>0.24319001000000001</v>
      </c>
      <c r="F159">
        <v>31.472000120000001</v>
      </c>
      <c r="G159">
        <v>0.83170003000000003</v>
      </c>
      <c r="H159">
        <v>32.564998629999998</v>
      </c>
      <c r="J159" s="2">
        <f>TREND(Calibration!$A$2:$A$4,Calibration!$B$2:$B$4,C159)</f>
        <v>339.84527754624378</v>
      </c>
      <c r="K159" s="2">
        <f>TREND(Calibration!$A$2:$A$4,Calibration!$C$2:$C$4,E159)</f>
        <v>382.1766086498983</v>
      </c>
      <c r="L159" s="2">
        <f>TREND(Calibration!$A$2:$A$4,Calibration!$D$2:$D$4,G159)</f>
        <v>602.32262283543764</v>
      </c>
    </row>
    <row r="160" spans="1:12" x14ac:dyDescent="0.25">
      <c r="A160">
        <v>790051</v>
      </c>
      <c r="B160">
        <v>15.364999770000001</v>
      </c>
      <c r="C160">
        <v>0.30125001000000001</v>
      </c>
      <c r="D160">
        <v>36.358001710000003</v>
      </c>
      <c r="E160">
        <v>0.24361999000000001</v>
      </c>
      <c r="F160">
        <v>31.475000380000001</v>
      </c>
      <c r="G160">
        <v>0.82090001999999995</v>
      </c>
      <c r="H160">
        <v>32.542999270000003</v>
      </c>
      <c r="J160" s="2">
        <f>TREND(Calibration!$A$2:$A$4,Calibration!$B$2:$B$4,C160)</f>
        <v>308.53398862742142</v>
      </c>
      <c r="K160" s="2">
        <f>TREND(Calibration!$A$2:$A$4,Calibration!$C$2:$C$4,E160)</f>
        <v>385.53330064235411</v>
      </c>
      <c r="L160" s="2">
        <f>TREND(Calibration!$A$2:$A$4,Calibration!$D$2:$D$4,G160)</f>
        <v>594.6688132274794</v>
      </c>
    </row>
    <row r="161" spans="1:12" x14ac:dyDescent="0.25">
      <c r="A161">
        <v>794930</v>
      </c>
      <c r="B161">
        <v>15.35499954</v>
      </c>
      <c r="C161">
        <v>0.30919001000000002</v>
      </c>
      <c r="D161">
        <v>36.333000179999999</v>
      </c>
      <c r="E161">
        <v>0.24335000000000001</v>
      </c>
      <c r="F161">
        <v>31.465000150000002</v>
      </c>
      <c r="G161">
        <v>0.81870001999999997</v>
      </c>
      <c r="H161">
        <v>32.562000269999999</v>
      </c>
      <c r="J161" s="2">
        <f>TREND(Calibration!$A$2:$A$4,Calibration!$B$2:$B$4,C161)</f>
        <v>343.64867579724091</v>
      </c>
      <c r="K161" s="2">
        <f>TREND(Calibration!$A$2:$A$4,Calibration!$C$2:$C$4,E161)</f>
        <v>383.42559035107752</v>
      </c>
      <c r="L161" s="2">
        <f>TREND(Calibration!$A$2:$A$4,Calibration!$D$2:$D$4,G161)</f>
        <v>593.10970530651377</v>
      </c>
    </row>
    <row r="162" spans="1:12" x14ac:dyDescent="0.25">
      <c r="A162">
        <v>800073</v>
      </c>
      <c r="B162">
        <v>15.23200035</v>
      </c>
      <c r="C162">
        <v>0.30648999999999998</v>
      </c>
      <c r="D162">
        <v>36.311000819999997</v>
      </c>
      <c r="E162">
        <v>0.24324999999999999</v>
      </c>
      <c r="F162">
        <v>31.533000950000002</v>
      </c>
      <c r="G162">
        <v>0.82359998999999995</v>
      </c>
      <c r="H162">
        <v>32.569000240000001</v>
      </c>
      <c r="J162" s="2">
        <f>TREND(Calibration!$A$2:$A$4,Calibration!$B$2:$B$4,C162)</f>
        <v>331.70786893258287</v>
      </c>
      <c r="K162" s="2">
        <f>TREND(Calibration!$A$2:$A$4,Calibration!$C$2:$C$4,E162)</f>
        <v>382.64492799644313</v>
      </c>
      <c r="L162" s="2">
        <f>TREND(Calibration!$A$2:$A$4,Calibration!$D$2:$D$4,G162)</f>
        <v>596.58224259719282</v>
      </c>
    </row>
    <row r="163" spans="1:12" x14ac:dyDescent="0.25">
      <c r="A163">
        <v>804936</v>
      </c>
      <c r="B163">
        <v>15.13700008</v>
      </c>
      <c r="C163">
        <v>0.30735001000000001</v>
      </c>
      <c r="D163">
        <v>36.338001249999998</v>
      </c>
      <c r="E163">
        <v>0.24330001000000001</v>
      </c>
      <c r="F163">
        <v>31.5340004</v>
      </c>
      <c r="G163">
        <v>0.82029998000000004</v>
      </c>
      <c r="H163">
        <v>32.598999020000001</v>
      </c>
      <c r="J163" s="2">
        <f>TREND(Calibration!$A$2:$A$4,Calibration!$B$2:$B$4,C163)</f>
        <v>335.51126718358</v>
      </c>
      <c r="K163" s="2">
        <f>TREND(Calibration!$A$2:$A$4,Calibration!$C$2:$C$4,E163)</f>
        <v>383.0353372399959</v>
      </c>
      <c r="L163" s="2">
        <f>TREND(Calibration!$A$2:$A$4,Calibration!$D$2:$D$4,G163)</f>
        <v>594.24357362889032</v>
      </c>
    </row>
    <row r="164" spans="1:12" x14ac:dyDescent="0.25">
      <c r="A164">
        <v>809964</v>
      </c>
      <c r="B164">
        <v>15.05500031</v>
      </c>
      <c r="C164">
        <v>0.30583999000000001</v>
      </c>
      <c r="D164">
        <v>36.370998380000003</v>
      </c>
      <c r="E164">
        <v>0.24319001000000001</v>
      </c>
      <c r="F164">
        <v>31.549999239999998</v>
      </c>
      <c r="G164">
        <v>0.81650001000000005</v>
      </c>
      <c r="H164">
        <v>32.606998439999998</v>
      </c>
      <c r="J164" s="2">
        <f>TREND(Calibration!$A$2:$A$4,Calibration!$B$2:$B$4,C164)</f>
        <v>328.83319666466673</v>
      </c>
      <c r="K164" s="2">
        <f>TREND(Calibration!$A$2:$A$4,Calibration!$C$2:$C$4,E164)</f>
        <v>382.1766086498983</v>
      </c>
      <c r="L164" s="2">
        <f>TREND(Calibration!$A$2:$A$4,Calibration!$D$2:$D$4,G164)</f>
        <v>591.55059029869403</v>
      </c>
    </row>
    <row r="165" spans="1:12" x14ac:dyDescent="0.25">
      <c r="A165">
        <v>815058</v>
      </c>
      <c r="B165">
        <v>14.899999619999999</v>
      </c>
      <c r="C165">
        <v>0.30583999000000001</v>
      </c>
      <c r="D165">
        <v>36.349998470000003</v>
      </c>
      <c r="E165">
        <v>0.24324999999999999</v>
      </c>
      <c r="F165">
        <v>31.517000199999998</v>
      </c>
      <c r="G165">
        <v>0.81919998000000005</v>
      </c>
      <c r="H165">
        <v>32.587001800000003</v>
      </c>
      <c r="J165" s="2">
        <f>TREND(Calibration!$A$2:$A$4,Calibration!$B$2:$B$4,C165)</f>
        <v>328.83319666466673</v>
      </c>
      <c r="K165" s="2">
        <f>TREND(Calibration!$A$2:$A$4,Calibration!$C$2:$C$4,E165)</f>
        <v>382.64492799644313</v>
      </c>
      <c r="L165" s="2">
        <f>TREND(Calibration!$A$2:$A$4,Calibration!$D$2:$D$4,G165)</f>
        <v>593.46401966840745</v>
      </c>
    </row>
    <row r="166" spans="1:12" x14ac:dyDescent="0.25">
      <c r="A166">
        <v>820013</v>
      </c>
      <c r="B166">
        <v>14.821999549999999</v>
      </c>
      <c r="C166">
        <v>0.30691998999999998</v>
      </c>
      <c r="D166">
        <v>36.340000150000002</v>
      </c>
      <c r="E166">
        <v>0.24324999999999999</v>
      </c>
      <c r="F166">
        <v>31.5359993</v>
      </c>
      <c r="G166">
        <v>0.81489997999999997</v>
      </c>
      <c r="H166">
        <v>32.597000119999997</v>
      </c>
      <c r="J166" s="2">
        <f>TREND(Calibration!$A$2:$A$4,Calibration!$B$2:$B$4,C166)</f>
        <v>333.60950172051116</v>
      </c>
      <c r="K166" s="2">
        <f>TREND(Calibration!$A$2:$A$4,Calibration!$C$2:$C$4,E166)</f>
        <v>382.64492799644313</v>
      </c>
      <c r="L166" s="2">
        <f>TREND(Calibration!$A$2:$A$4,Calibration!$D$2:$D$4,G166)</f>
        <v>590.41667236833825</v>
      </c>
    </row>
    <row r="167" spans="1:12" x14ac:dyDescent="0.25">
      <c r="A167">
        <v>824929</v>
      </c>
      <c r="B167">
        <v>14.90600014</v>
      </c>
      <c r="C167">
        <v>0.30821999999999999</v>
      </c>
      <c r="D167">
        <v>36.376998899999997</v>
      </c>
      <c r="E167">
        <v>0.24324999999999999</v>
      </c>
      <c r="F167">
        <v>31.51799965</v>
      </c>
      <c r="G167">
        <v>0.81760001000000004</v>
      </c>
      <c r="H167">
        <v>32.588001249999998</v>
      </c>
      <c r="J167" s="2">
        <f>TREND(Calibration!$A$2:$A$4,Calibration!$B$2:$B$4,C167)</f>
        <v>339.35880203129682</v>
      </c>
      <c r="K167" s="2">
        <f>TREND(Calibration!$A$2:$A$4,Calibration!$C$2:$C$4,E167)</f>
        <v>382.64492799644313</v>
      </c>
      <c r="L167" s="2">
        <f>TREND(Calibration!$A$2:$A$4,Calibration!$D$2:$D$4,G167)</f>
        <v>592.33014425917679</v>
      </c>
    </row>
    <row r="168" spans="1:12" x14ac:dyDescent="0.25">
      <c r="A168">
        <v>829993</v>
      </c>
      <c r="B168">
        <v>14.93599987</v>
      </c>
      <c r="C168">
        <v>0.30772999000000001</v>
      </c>
      <c r="D168">
        <v>36.372001650000001</v>
      </c>
      <c r="E168">
        <v>0.24287</v>
      </c>
      <c r="F168">
        <v>31.46899986</v>
      </c>
      <c r="G168">
        <v>0.80949998000000001</v>
      </c>
      <c r="H168">
        <v>32.581001280000002</v>
      </c>
      <c r="J168" s="2">
        <f>TREND(Calibration!$A$2:$A$4,Calibration!$B$2:$B$4,C168)</f>
        <v>337.19173051239454</v>
      </c>
      <c r="K168" s="2">
        <f>TREND(Calibration!$A$2:$A$4,Calibration!$C$2:$C$4,E168)</f>
        <v>379.6784110488336</v>
      </c>
      <c r="L168" s="2">
        <f>TREND(Calibration!$A$2:$A$4,Calibration!$D$2:$D$4,G168)</f>
        <v>586.58977110778619</v>
      </c>
    </row>
    <row r="169" spans="1:12" x14ac:dyDescent="0.25">
      <c r="A169">
        <v>834937</v>
      </c>
      <c r="B169">
        <v>15.02600002</v>
      </c>
      <c r="C169">
        <v>0.30173000999999999</v>
      </c>
      <c r="D169">
        <v>36.376998899999997</v>
      </c>
      <c r="E169">
        <v>0.24298</v>
      </c>
      <c r="F169">
        <v>31.504999160000001</v>
      </c>
      <c r="G169">
        <v>0.81330000999999996</v>
      </c>
      <c r="H169">
        <v>32.584999080000003</v>
      </c>
      <c r="J169" s="2">
        <f>TREND(Calibration!$A$2:$A$4,Calibration!$B$2:$B$4,C169)</f>
        <v>310.65679087446347</v>
      </c>
      <c r="K169" s="2">
        <f>TREND(Calibration!$A$2:$A$4,Calibration!$C$2:$C$4,E169)</f>
        <v>380.53713963893119</v>
      </c>
      <c r="L169" s="2">
        <f>TREND(Calibration!$A$2:$A$4,Calibration!$D$2:$D$4,G169)</f>
        <v>589.2827969591076</v>
      </c>
    </row>
    <row r="170" spans="1:12" x14ac:dyDescent="0.25">
      <c r="A170">
        <v>839972</v>
      </c>
      <c r="B170">
        <v>15.18500042</v>
      </c>
      <c r="C170">
        <v>0.30135000000000001</v>
      </c>
      <c r="D170">
        <v>36.379001619999997</v>
      </c>
      <c r="E170">
        <v>0.24281</v>
      </c>
      <c r="F170">
        <v>31.51600075</v>
      </c>
      <c r="G170">
        <v>0.80949998000000001</v>
      </c>
      <c r="H170">
        <v>32.590000150000002</v>
      </c>
      <c r="J170" s="2">
        <f>TREND(Calibration!$A$2:$A$4,Calibration!$B$2:$B$4,C170)</f>
        <v>308.97619487050838</v>
      </c>
      <c r="K170" s="2">
        <f>TREND(Calibration!$A$2:$A$4,Calibration!$C$2:$C$4,E170)</f>
        <v>379.21001363605319</v>
      </c>
      <c r="L170" s="2">
        <f>TREND(Calibration!$A$2:$A$4,Calibration!$D$2:$D$4,G170)</f>
        <v>586.58977110778619</v>
      </c>
    </row>
    <row r="171" spans="1:12" x14ac:dyDescent="0.25">
      <c r="A171">
        <v>844929</v>
      </c>
      <c r="B171">
        <v>15.269000050000001</v>
      </c>
      <c r="C171">
        <v>0.30237999999999998</v>
      </c>
      <c r="D171">
        <v>36.369998930000001</v>
      </c>
      <c r="E171">
        <v>0.24319001000000001</v>
      </c>
      <c r="F171">
        <v>31.580999370000001</v>
      </c>
      <c r="G171">
        <v>0.80949998000000001</v>
      </c>
      <c r="H171">
        <v>32.5929985</v>
      </c>
      <c r="J171" s="2">
        <f>TREND(Calibration!$A$2:$A$4,Calibration!$B$2:$B$4,C171)</f>
        <v>313.53137469228591</v>
      </c>
      <c r="K171" s="2">
        <f>TREND(Calibration!$A$2:$A$4,Calibration!$C$2:$C$4,E171)</f>
        <v>382.1766086498983</v>
      </c>
      <c r="L171" s="2">
        <f>TREND(Calibration!$A$2:$A$4,Calibration!$D$2:$D$4,G171)</f>
        <v>586.58977110778619</v>
      </c>
    </row>
    <row r="172" spans="1:12" x14ac:dyDescent="0.25">
      <c r="A172">
        <v>850066</v>
      </c>
      <c r="B172">
        <v>15.291999819999999</v>
      </c>
      <c r="C172">
        <v>0.30417000999999999</v>
      </c>
      <c r="D172">
        <v>36.3429985</v>
      </c>
      <c r="E172">
        <v>0.24298</v>
      </c>
      <c r="F172">
        <v>31.55500031</v>
      </c>
      <c r="G172">
        <v>0.81169999000000004</v>
      </c>
      <c r="H172">
        <v>32.597000119999997</v>
      </c>
      <c r="J172" s="2">
        <f>TREND(Calibration!$A$2:$A$4,Calibration!$B$2:$B$4,C172)</f>
        <v>321.44770229692676</v>
      </c>
      <c r="K172" s="2">
        <f>TREND(Calibration!$A$2:$A$4,Calibration!$C$2:$C$4,E172)</f>
        <v>380.53713963893119</v>
      </c>
      <c r="L172" s="2">
        <f>TREND(Calibration!$A$2:$A$4,Calibration!$D$2:$D$4,G172)</f>
        <v>588.14888611560605</v>
      </c>
    </row>
    <row r="173" spans="1:12" x14ac:dyDescent="0.25">
      <c r="A173">
        <v>854945</v>
      </c>
      <c r="B173">
        <v>15.289999959999999</v>
      </c>
      <c r="C173">
        <v>0.30827000999999998</v>
      </c>
      <c r="D173">
        <v>36.35400009</v>
      </c>
      <c r="E173">
        <v>0.24292</v>
      </c>
      <c r="F173">
        <v>31.51199913</v>
      </c>
      <c r="G173">
        <v>0.80739998999999996</v>
      </c>
      <c r="H173">
        <v>32.55099869</v>
      </c>
      <c r="J173" s="2">
        <f>TREND(Calibration!$A$2:$A$4,Calibration!$B$2:$B$4,C173)</f>
        <v>339.57997149041034</v>
      </c>
      <c r="K173" s="2">
        <f>TREND(Calibration!$A$2:$A$4,Calibration!$C$2:$C$4,E173)</f>
        <v>380.06874222615056</v>
      </c>
      <c r="L173" s="2">
        <f>TREND(Calibration!$A$2:$A$4,Calibration!$D$2:$D$4,G173)</f>
        <v>585.10153881553686</v>
      </c>
    </row>
    <row r="174" spans="1:12" x14ac:dyDescent="0.25">
      <c r="A174">
        <v>860050</v>
      </c>
      <c r="B174">
        <v>15.24100018</v>
      </c>
      <c r="C174">
        <v>0.30546001</v>
      </c>
      <c r="D174">
        <v>36.356998439999998</v>
      </c>
      <c r="E174">
        <v>0.24298</v>
      </c>
      <c r="F174">
        <v>31.437999730000001</v>
      </c>
      <c r="G174">
        <v>0.80519998000000004</v>
      </c>
      <c r="H174">
        <v>32.541000369999999</v>
      </c>
      <c r="J174" s="2">
        <f>TREND(Calibration!$A$2:$A$4,Calibration!$B$2:$B$4,C174)</f>
        <v>327.15273333585219</v>
      </c>
      <c r="K174" s="2">
        <f>TREND(Calibration!$A$2:$A$4,Calibration!$C$2:$C$4,E174)</f>
        <v>380.53713963893119</v>
      </c>
      <c r="L174" s="2">
        <f>TREND(Calibration!$A$2:$A$4,Calibration!$D$2:$D$4,G174)</f>
        <v>583.54242380771711</v>
      </c>
    </row>
    <row r="175" spans="1:12" x14ac:dyDescent="0.25">
      <c r="A175">
        <v>864929</v>
      </c>
      <c r="B175">
        <v>15.15999985</v>
      </c>
      <c r="C175">
        <v>0.30053999999999997</v>
      </c>
      <c r="D175">
        <v>36.35400009</v>
      </c>
      <c r="E175">
        <v>0.24259998999999999</v>
      </c>
      <c r="F175">
        <v>31.527999879999999</v>
      </c>
      <c r="G175">
        <v>0.80470001999999996</v>
      </c>
      <c r="H175">
        <v>32.598999020000001</v>
      </c>
      <c r="J175" s="2">
        <f>TREND(Calibration!$A$2:$A$4,Calibration!$B$2:$B$4,C175)</f>
        <v>305.39396607862477</v>
      </c>
      <c r="K175" s="2">
        <f>TREND(Calibration!$A$2:$A$4,Calibration!$C$2:$C$4,E175)</f>
        <v>377.57054462508586</v>
      </c>
      <c r="L175" s="2">
        <f>TREND(Calibration!$A$2:$A$4,Calibration!$D$2:$D$4,G175)</f>
        <v>583.18810944582344</v>
      </c>
    </row>
    <row r="176" spans="1:12" x14ac:dyDescent="0.25">
      <c r="A176">
        <v>870111</v>
      </c>
      <c r="B176">
        <v>15.086000439999999</v>
      </c>
      <c r="C176">
        <v>0.30206000999999999</v>
      </c>
      <c r="D176">
        <v>36.33000183</v>
      </c>
      <c r="E176">
        <v>0.24265</v>
      </c>
      <c r="F176">
        <v>31.533000950000002</v>
      </c>
      <c r="G176">
        <v>0.80629998000000003</v>
      </c>
      <c r="H176">
        <v>32.562000269999999</v>
      </c>
      <c r="J176" s="2">
        <f>TREND(Calibration!$A$2:$A$4,Calibration!$B$2:$B$4,C176)</f>
        <v>312.1162174193048</v>
      </c>
      <c r="K176" s="2">
        <f>TREND(Calibration!$A$2:$A$4,Calibration!$C$2:$C$4,E176)</f>
        <v>377.96095386863863</v>
      </c>
      <c r="L176" s="2">
        <f>TREND(Calibration!$A$2:$A$4,Calibration!$D$2:$D$4,G176)</f>
        <v>584.32197776819987</v>
      </c>
    </row>
    <row r="177" spans="1:12" x14ac:dyDescent="0.25">
      <c r="A177">
        <v>874930</v>
      </c>
      <c r="B177">
        <v>14.994999890000001</v>
      </c>
      <c r="C177">
        <v>0.30151999000000002</v>
      </c>
      <c r="D177">
        <v>36.319999690000003</v>
      </c>
      <c r="E177">
        <v>0.24298</v>
      </c>
      <c r="F177">
        <v>31.472000120000001</v>
      </c>
      <c r="G177">
        <v>0.79490000000000005</v>
      </c>
      <c r="H177">
        <v>32.5359993</v>
      </c>
      <c r="J177" s="2">
        <f>TREND(Calibration!$A$2:$A$4,Calibration!$B$2:$B$4,C177)</f>
        <v>309.727976441289</v>
      </c>
      <c r="K177" s="2">
        <f>TREND(Calibration!$A$2:$A$4,Calibration!$C$2:$C$4,E177)</f>
        <v>380.53713963893119</v>
      </c>
      <c r="L177" s="2">
        <f>TREND(Calibration!$A$2:$A$4,Calibration!$D$2:$D$4,G177)</f>
        <v>576.24297816963178</v>
      </c>
    </row>
    <row r="178" spans="1:12" x14ac:dyDescent="0.25">
      <c r="A178">
        <v>880028</v>
      </c>
      <c r="B178">
        <v>15.02000046</v>
      </c>
      <c r="C178">
        <v>0.30454001000000003</v>
      </c>
      <c r="D178">
        <v>36.312000269999999</v>
      </c>
      <c r="E178">
        <v>0.24298</v>
      </c>
      <c r="F178">
        <v>31.538999560000001</v>
      </c>
      <c r="G178">
        <v>0.79930000999999995</v>
      </c>
      <c r="H178">
        <v>32.581001280000002</v>
      </c>
      <c r="J178" s="2">
        <f>TREND(Calibration!$A$2:$A$4,Calibration!$B$2:$B$4,C178)</f>
        <v>323.08402902902185</v>
      </c>
      <c r="K178" s="2">
        <f>TREND(Calibration!$A$2:$A$4,Calibration!$C$2:$C$4,E178)</f>
        <v>380.53713963893119</v>
      </c>
      <c r="L178" s="2">
        <f>TREND(Calibration!$A$2:$A$4,Calibration!$D$2:$D$4,G178)</f>
        <v>579.36120109841715</v>
      </c>
    </row>
    <row r="179" spans="1:12" x14ac:dyDescent="0.25">
      <c r="A179">
        <v>884931</v>
      </c>
      <c r="B179">
        <v>15.03299999</v>
      </c>
      <c r="C179">
        <v>0.30226999999999998</v>
      </c>
      <c r="D179">
        <v>36.32799911</v>
      </c>
      <c r="E179">
        <v>0.24287</v>
      </c>
      <c r="F179">
        <v>31.458999630000001</v>
      </c>
      <c r="G179">
        <v>0.78520000000000001</v>
      </c>
      <c r="H179">
        <v>32.548999790000003</v>
      </c>
      <c r="J179" s="2">
        <f>TREND(Calibration!$A$2:$A$4,Calibration!$B$2:$B$4,C179)</f>
        <v>313.04489917733872</v>
      </c>
      <c r="K179" s="2">
        <f>TREND(Calibration!$A$2:$A$4,Calibration!$C$2:$C$4,E179)</f>
        <v>379.6784110488336</v>
      </c>
      <c r="L179" s="2">
        <f>TREND(Calibration!$A$2:$A$4,Calibration!$D$2:$D$4,G179)</f>
        <v>569.36872960901064</v>
      </c>
    </row>
    <row r="180" spans="1:12" x14ac:dyDescent="0.25">
      <c r="A180">
        <v>889980</v>
      </c>
      <c r="B180">
        <v>15.10499954</v>
      </c>
      <c r="C180">
        <v>0.30670999999999998</v>
      </c>
      <c r="D180">
        <v>36.323001859999998</v>
      </c>
      <c r="E180">
        <v>0.24308001000000001</v>
      </c>
      <c r="F180">
        <v>31.48399925</v>
      </c>
      <c r="G180">
        <v>0.78469997999999996</v>
      </c>
      <c r="H180">
        <v>32.569000240000001</v>
      </c>
      <c r="J180" s="2">
        <f>TREND(Calibration!$A$2:$A$4,Calibration!$B$2:$B$4,C180)</f>
        <v>332.68081996247702</v>
      </c>
      <c r="K180" s="2">
        <f>TREND(Calibration!$A$2:$A$4,Calibration!$C$2:$C$4,E180)</f>
        <v>381.31788005980093</v>
      </c>
      <c r="L180" s="2">
        <f>TREND(Calibration!$A$2:$A$4,Calibration!$D$2:$D$4,G180)</f>
        <v>569.01437272599185</v>
      </c>
    </row>
    <row r="181" spans="1:12" x14ac:dyDescent="0.25">
      <c r="A181">
        <v>894929</v>
      </c>
      <c r="B181">
        <v>15.21800041</v>
      </c>
      <c r="C181">
        <v>0.30579001</v>
      </c>
      <c r="D181">
        <v>36.316001890000003</v>
      </c>
      <c r="E181">
        <v>0.24254000000000001</v>
      </c>
      <c r="F181">
        <v>31.47900009</v>
      </c>
      <c r="G181">
        <v>0.78359997000000003</v>
      </c>
      <c r="H181">
        <v>32.554000850000001</v>
      </c>
      <c r="J181" s="2">
        <f>TREND(Calibration!$A$2:$A$4,Calibration!$B$2:$B$4,C181)</f>
        <v>328.61215988069353</v>
      </c>
      <c r="K181" s="2">
        <f>TREND(Calibration!$A$2:$A$4,Calibration!$C$2:$C$4,E181)</f>
        <v>377.10222527854103</v>
      </c>
      <c r="L181" s="2">
        <f>TREND(Calibration!$A$2:$A$4,Calibration!$D$2:$D$4,G181)</f>
        <v>568.23481167865486</v>
      </c>
    </row>
    <row r="182" spans="1:12" x14ac:dyDescent="0.25">
      <c r="A182">
        <v>899985</v>
      </c>
      <c r="B182">
        <v>15.27999973</v>
      </c>
      <c r="C182">
        <v>0.30237999999999998</v>
      </c>
      <c r="D182">
        <v>36.299999239999998</v>
      </c>
      <c r="E182">
        <v>0.24259998999999999</v>
      </c>
      <c r="F182">
        <v>31.569000240000001</v>
      </c>
      <c r="G182">
        <v>0.78140001999999997</v>
      </c>
      <c r="H182">
        <v>32.563999180000003</v>
      </c>
      <c r="J182" s="2">
        <f>TREND(Calibration!$A$2:$A$4,Calibration!$B$2:$B$4,C182)</f>
        <v>313.53137469228591</v>
      </c>
      <c r="K182" s="2">
        <f>TREND(Calibration!$A$2:$A$4,Calibration!$C$2:$C$4,E182)</f>
        <v>377.57054462508586</v>
      </c>
      <c r="L182" s="2">
        <f>TREND(Calibration!$A$2:$A$4,Calibration!$D$2:$D$4,G182)</f>
        <v>566.67573919196013</v>
      </c>
    </row>
    <row r="183" spans="1:12" x14ac:dyDescent="0.25">
      <c r="A183">
        <v>904937</v>
      </c>
      <c r="B183">
        <v>15.27999973</v>
      </c>
      <c r="C183">
        <v>0.30480998999999998</v>
      </c>
      <c r="D183">
        <v>36.301998140000002</v>
      </c>
      <c r="E183">
        <v>0.24265</v>
      </c>
      <c r="F183">
        <v>31.568000789999999</v>
      </c>
      <c r="G183">
        <v>0.77329999000000005</v>
      </c>
      <c r="H183">
        <v>32.570999149999999</v>
      </c>
      <c r="J183" s="2">
        <f>TREND(Calibration!$A$2:$A$4,Calibration!$B$2:$B$4,C183)</f>
        <v>324.27801684288897</v>
      </c>
      <c r="K183" s="2">
        <f>TREND(Calibration!$A$2:$A$4,Calibration!$C$2:$C$4,E183)</f>
        <v>377.96095386863863</v>
      </c>
      <c r="L183" s="2">
        <f>TREND(Calibration!$A$2:$A$4,Calibration!$D$2:$D$4,G183)</f>
        <v>560.93536604056965</v>
      </c>
    </row>
    <row r="184" spans="1:12" x14ac:dyDescent="0.25">
      <c r="A184">
        <v>910020</v>
      </c>
      <c r="B184">
        <v>15.23400021</v>
      </c>
      <c r="C184">
        <v>0.30270999999999998</v>
      </c>
      <c r="D184">
        <v>36.354999540000001</v>
      </c>
      <c r="E184">
        <v>0.24259998999999999</v>
      </c>
      <c r="F184">
        <v>31.493000030000001</v>
      </c>
      <c r="G184">
        <v>0.76899998999999997</v>
      </c>
      <c r="H184">
        <v>32.569000240000001</v>
      </c>
      <c r="J184" s="2">
        <f>TREND(Calibration!$A$2:$A$4,Calibration!$B$2:$B$4,C184)</f>
        <v>314.99080123712724</v>
      </c>
      <c r="K184" s="2">
        <f>TREND(Calibration!$A$2:$A$4,Calibration!$C$2:$C$4,E184)</f>
        <v>377.57054462508586</v>
      </c>
      <c r="L184" s="2">
        <f>TREND(Calibration!$A$2:$A$4,Calibration!$D$2:$D$4,G184)</f>
        <v>557.88801874050034</v>
      </c>
    </row>
    <row r="185" spans="1:12" x14ac:dyDescent="0.25">
      <c r="A185">
        <v>914929</v>
      </c>
      <c r="B185">
        <v>15.16300011</v>
      </c>
      <c r="C185">
        <v>0.30768001</v>
      </c>
      <c r="D185">
        <v>36.332000729999997</v>
      </c>
      <c r="E185">
        <v>0.24259998999999999</v>
      </c>
      <c r="F185">
        <v>31.562999730000001</v>
      </c>
      <c r="G185">
        <v>0.76740003000000001</v>
      </c>
      <c r="H185">
        <v>32.541000369999999</v>
      </c>
      <c r="J185" s="2">
        <f>TREND(Calibration!$A$2:$A$4,Calibration!$B$2:$B$4,C185)</f>
        <v>336.97069372842134</v>
      </c>
      <c r="K185" s="2">
        <f>TREND(Calibration!$A$2:$A$4,Calibration!$C$2:$C$4,E185)</f>
        <v>377.57054462508586</v>
      </c>
      <c r="L185" s="2">
        <f>TREND(Calibration!$A$2:$A$4,Calibration!$D$2:$D$4,G185)</f>
        <v>556.75415041812403</v>
      </c>
    </row>
    <row r="186" spans="1:12" x14ac:dyDescent="0.25">
      <c r="A186">
        <v>919965</v>
      </c>
      <c r="B186">
        <v>15.085000040000001</v>
      </c>
      <c r="C186">
        <v>0.30871000999999998</v>
      </c>
      <c r="D186">
        <v>36.333999630000001</v>
      </c>
      <c r="E186">
        <v>0.24259998999999999</v>
      </c>
      <c r="F186">
        <v>31.493999479999999</v>
      </c>
      <c r="G186">
        <v>0.76310003000000004</v>
      </c>
      <c r="H186">
        <v>32.5359993</v>
      </c>
      <c r="J186" s="2">
        <f>TREND(Calibration!$A$2:$A$4,Calibration!$B$2:$B$4,C186)</f>
        <v>341.52587355019887</v>
      </c>
      <c r="K186" s="2">
        <f>TREND(Calibration!$A$2:$A$4,Calibration!$C$2:$C$4,E186)</f>
        <v>377.57054462508586</v>
      </c>
      <c r="L186" s="2">
        <f>TREND(Calibration!$A$2:$A$4,Calibration!$D$2:$D$4,G186)</f>
        <v>553.70680311805484</v>
      </c>
    </row>
    <row r="187" spans="1:12" x14ac:dyDescent="0.25">
      <c r="A187">
        <v>924953</v>
      </c>
      <c r="B187">
        <v>15.006999970000001</v>
      </c>
      <c r="C187">
        <v>0.30860000999999998</v>
      </c>
      <c r="D187">
        <v>36.32799911</v>
      </c>
      <c r="E187">
        <v>0.24259998999999999</v>
      </c>
      <c r="F187">
        <v>31.46899986</v>
      </c>
      <c r="G187">
        <v>0.76359999000000001</v>
      </c>
      <c r="H187">
        <v>32.533000950000002</v>
      </c>
      <c r="J187" s="2">
        <f>TREND(Calibration!$A$2:$A$4,Calibration!$B$2:$B$4,C187)</f>
        <v>341.03939803525168</v>
      </c>
      <c r="K187" s="2">
        <f>TREND(Calibration!$A$2:$A$4,Calibration!$C$2:$C$4,E187)</f>
        <v>377.57054462508586</v>
      </c>
      <c r="L187" s="2">
        <f>TREND(Calibration!$A$2:$A$4,Calibration!$D$2:$D$4,G187)</f>
        <v>554.06111747994839</v>
      </c>
    </row>
    <row r="188" spans="1:12" x14ac:dyDescent="0.25">
      <c r="A188">
        <v>930061</v>
      </c>
      <c r="B188">
        <v>14.925999640000001</v>
      </c>
      <c r="C188">
        <v>0.30713998999999997</v>
      </c>
      <c r="D188">
        <v>36.271999360000002</v>
      </c>
      <c r="E188">
        <v>0.24254000000000001</v>
      </c>
      <c r="F188">
        <v>31.54700089</v>
      </c>
      <c r="G188">
        <v>0.75880002999999996</v>
      </c>
      <c r="H188">
        <v>32.521999360000002</v>
      </c>
      <c r="J188" s="2">
        <f>TREND(Calibration!$A$2:$A$4,Calibration!$B$2:$B$4,C188)</f>
        <v>334.58245275040531</v>
      </c>
      <c r="K188" s="2">
        <f>TREND(Calibration!$A$2:$A$4,Calibration!$C$2:$C$4,E188)</f>
        <v>377.10222527854103</v>
      </c>
      <c r="L188" s="2">
        <f>TREND(Calibration!$A$2:$A$4,Calibration!$D$2:$D$4,G188)</f>
        <v>550.65945581798553</v>
      </c>
    </row>
    <row r="189" spans="1:12" x14ac:dyDescent="0.25">
      <c r="A189">
        <v>934931</v>
      </c>
      <c r="B189">
        <v>14.90999985</v>
      </c>
      <c r="C189">
        <v>0.30761999000000001</v>
      </c>
      <c r="D189">
        <v>36.291000369999999</v>
      </c>
      <c r="E189">
        <v>0.24254000000000001</v>
      </c>
      <c r="F189">
        <v>31.5340004</v>
      </c>
      <c r="G189">
        <v>0.76090002000000001</v>
      </c>
      <c r="H189">
        <v>32.525001529999997</v>
      </c>
      <c r="J189" s="2">
        <f>TREND(Calibration!$A$2:$A$4,Calibration!$B$2:$B$4,C189)</f>
        <v>336.70525499744758</v>
      </c>
      <c r="K189" s="2">
        <f>TREND(Calibration!$A$2:$A$4,Calibration!$C$2:$C$4,E189)</f>
        <v>377.10222527854103</v>
      </c>
      <c r="L189" s="2">
        <f>TREND(Calibration!$A$2:$A$4,Calibration!$D$2:$D$4,G189)</f>
        <v>552.14768811023498</v>
      </c>
    </row>
    <row r="190" spans="1:12" x14ac:dyDescent="0.25">
      <c r="A190">
        <v>940102</v>
      </c>
      <c r="B190">
        <v>14.977000240000001</v>
      </c>
      <c r="C190">
        <v>0.30643999999999999</v>
      </c>
      <c r="D190">
        <v>36.333000179999999</v>
      </c>
      <c r="E190">
        <v>0.24270998999999999</v>
      </c>
      <c r="F190">
        <v>31.469999309999999</v>
      </c>
      <c r="G190">
        <v>0.75230001999999996</v>
      </c>
      <c r="H190">
        <v>32.546001429999997</v>
      </c>
      <c r="J190" s="2">
        <f>TREND(Calibration!$A$2:$A$4,Calibration!$B$2:$B$4,C190)</f>
        <v>331.48674369851597</v>
      </c>
      <c r="K190" s="2">
        <f>TREND(Calibration!$A$2:$A$4,Calibration!$C$2:$C$4,E190)</f>
        <v>378.42927321518346</v>
      </c>
      <c r="L190" s="2">
        <f>TREND(Calibration!$A$2:$A$4,Calibration!$D$2:$D$4,G190)</f>
        <v>546.0529935100966</v>
      </c>
    </row>
    <row r="191" spans="1:12" x14ac:dyDescent="0.25">
      <c r="A191">
        <v>944935</v>
      </c>
      <c r="B191">
        <v>15.06499958</v>
      </c>
      <c r="C191">
        <v>0.30637999999999999</v>
      </c>
      <c r="D191">
        <v>36.32400131</v>
      </c>
      <c r="E191">
        <v>0.24254000000000001</v>
      </c>
      <c r="F191">
        <v>31.523000719999999</v>
      </c>
      <c r="G191">
        <v>0.74360000999999998</v>
      </c>
      <c r="H191">
        <v>32.513999939999998</v>
      </c>
      <c r="J191" s="2">
        <f>TREND(Calibration!$A$2:$A$4,Calibration!$B$2:$B$4,C191)</f>
        <v>331.22139341763568</v>
      </c>
      <c r="K191" s="2">
        <f>TREND(Calibration!$A$2:$A$4,Calibration!$C$2:$C$4,E191)</f>
        <v>377.10222527854103</v>
      </c>
      <c r="L191" s="2">
        <f>TREND(Calibration!$A$2:$A$4,Calibration!$D$2:$D$4,G191)</f>
        <v>539.88742328124192</v>
      </c>
    </row>
    <row r="192" spans="1:12" x14ac:dyDescent="0.25">
      <c r="A192">
        <v>949981</v>
      </c>
      <c r="B192">
        <v>15.166999819999999</v>
      </c>
      <c r="C192">
        <v>0.30519000000000002</v>
      </c>
      <c r="D192">
        <v>36.29499817</v>
      </c>
      <c r="E192">
        <v>0.24287</v>
      </c>
      <c r="F192">
        <v>31.481000900000002</v>
      </c>
      <c r="G192">
        <v>0.74739999000000001</v>
      </c>
      <c r="H192">
        <v>32.513999939999998</v>
      </c>
      <c r="J192" s="2">
        <f>TREND(Calibration!$A$2:$A$4,Calibration!$B$2:$B$4,C192)</f>
        <v>325.95861284684429</v>
      </c>
      <c r="K192" s="2">
        <f>TREND(Calibration!$A$2:$A$4,Calibration!$C$2:$C$4,E192)</f>
        <v>379.6784110488336</v>
      </c>
      <c r="L192" s="2">
        <f>TREND(Calibration!$A$2:$A$4,Calibration!$D$2:$D$4,G192)</f>
        <v>542.58041369829243</v>
      </c>
    </row>
    <row r="193" spans="1:12" x14ac:dyDescent="0.25">
      <c r="A193">
        <v>954937</v>
      </c>
      <c r="B193">
        <v>15.227999690000001</v>
      </c>
      <c r="C193">
        <v>0.30643999999999999</v>
      </c>
      <c r="D193">
        <v>36.2820015</v>
      </c>
      <c r="E193">
        <v>0.24298</v>
      </c>
      <c r="F193">
        <v>31.5</v>
      </c>
      <c r="G193">
        <v>0.75070000000000003</v>
      </c>
      <c r="H193">
        <v>32.520000459999999</v>
      </c>
      <c r="J193" s="2">
        <f>TREND(Calibration!$A$2:$A$4,Calibration!$B$2:$B$4,C193)</f>
        <v>331.48674369851597</v>
      </c>
      <c r="K193" s="2">
        <f>TREND(Calibration!$A$2:$A$4,Calibration!$C$2:$C$4,E193)</f>
        <v>380.53713963893119</v>
      </c>
      <c r="L193" s="2">
        <f>TREND(Calibration!$A$2:$A$4,Calibration!$D$2:$D$4,G193)</f>
        <v>544.91908266659505</v>
      </c>
    </row>
    <row r="194" spans="1:12" x14ac:dyDescent="0.25">
      <c r="A194">
        <v>960042</v>
      </c>
      <c r="B194">
        <v>15.260000229999999</v>
      </c>
      <c r="C194">
        <v>0.30173000999999999</v>
      </c>
      <c r="D194">
        <v>36.318000789999999</v>
      </c>
      <c r="E194">
        <v>0.24265</v>
      </c>
      <c r="F194">
        <v>31.525999070000001</v>
      </c>
      <c r="G194">
        <v>0.74260002000000003</v>
      </c>
      <c r="H194">
        <v>32.551998140000002</v>
      </c>
      <c r="J194" s="2">
        <f>TREND(Calibration!$A$2:$A$4,Calibration!$B$2:$B$4,C194)</f>
        <v>310.65679087446347</v>
      </c>
      <c r="K194" s="2">
        <f>TREND(Calibration!$A$2:$A$4,Calibration!$C$2:$C$4,E194)</f>
        <v>377.96095386863863</v>
      </c>
      <c r="L194" s="2">
        <f>TREND(Calibration!$A$2:$A$4,Calibration!$D$2:$D$4,G194)</f>
        <v>539.17874494947546</v>
      </c>
    </row>
    <row r="195" spans="1:12" x14ac:dyDescent="0.25">
      <c r="A195">
        <v>964936</v>
      </c>
      <c r="B195">
        <v>15.19200039</v>
      </c>
      <c r="C195">
        <v>0.30173000999999999</v>
      </c>
      <c r="D195">
        <v>36.3390007</v>
      </c>
      <c r="E195">
        <v>0.24265</v>
      </c>
      <c r="F195">
        <v>31.5340004</v>
      </c>
      <c r="G195">
        <v>0.75010001999999998</v>
      </c>
      <c r="H195">
        <v>32.549999239999998</v>
      </c>
      <c r="J195" s="2">
        <f>TREND(Calibration!$A$2:$A$4,Calibration!$B$2:$B$4,C195)</f>
        <v>310.65679087446347</v>
      </c>
      <c r="K195" s="2">
        <f>TREND(Calibration!$A$2:$A$4,Calibration!$C$2:$C$4,E195)</f>
        <v>377.96095386863863</v>
      </c>
      <c r="L195" s="2">
        <f>TREND(Calibration!$A$2:$A$4,Calibration!$D$2:$D$4,G195)</f>
        <v>544.49388558913097</v>
      </c>
    </row>
    <row r="196" spans="1:12" x14ac:dyDescent="0.25">
      <c r="A196">
        <v>970044</v>
      </c>
      <c r="B196">
        <v>15.088000299999999</v>
      </c>
      <c r="C196">
        <v>0.31621999000000001</v>
      </c>
      <c r="D196">
        <v>36.301998140000002</v>
      </c>
      <c r="E196">
        <v>0.24292</v>
      </c>
      <c r="F196">
        <v>31.510000229999999</v>
      </c>
      <c r="G196">
        <v>0.74150002000000004</v>
      </c>
      <c r="H196">
        <v>32.539001460000001</v>
      </c>
      <c r="J196" s="2">
        <f>TREND(Calibration!$A$2:$A$4,Calibration!$B$2:$B$4,C196)</f>
        <v>374.73879525694974</v>
      </c>
      <c r="K196" s="2">
        <f>TREND(Calibration!$A$2:$A$4,Calibration!$C$2:$C$4,E196)</f>
        <v>380.06874222615056</v>
      </c>
      <c r="L196" s="2">
        <f>TREND(Calibration!$A$2:$A$4,Calibration!$D$2:$D$4,G196)</f>
        <v>538.39919098899259</v>
      </c>
    </row>
    <row r="197" spans="1:12" x14ac:dyDescent="0.25">
      <c r="A197">
        <v>974930</v>
      </c>
      <c r="B197">
        <v>14.99400043</v>
      </c>
      <c r="C197">
        <v>0.30487001000000002</v>
      </c>
      <c r="D197">
        <v>36.32400131</v>
      </c>
      <c r="E197">
        <v>0.24292</v>
      </c>
      <c r="F197">
        <v>31.503999709999999</v>
      </c>
      <c r="G197">
        <v>0.73820001000000002</v>
      </c>
      <c r="H197">
        <v>32.5359993</v>
      </c>
      <c r="J197" s="2">
        <f>TREND(Calibration!$A$2:$A$4,Calibration!$B$2:$B$4,C197)</f>
        <v>324.54345557386318</v>
      </c>
      <c r="K197" s="2">
        <f>TREND(Calibration!$A$2:$A$4,Calibration!$C$2:$C$4,E197)</f>
        <v>380.06874222615056</v>
      </c>
      <c r="L197" s="2">
        <f>TREND(Calibration!$A$2:$A$4,Calibration!$D$2:$D$4,G197)</f>
        <v>536.06052202068997</v>
      </c>
    </row>
    <row r="198" spans="1:12" x14ac:dyDescent="0.25">
      <c r="A198">
        <v>979977</v>
      </c>
      <c r="B198">
        <v>14.899999619999999</v>
      </c>
      <c r="C198">
        <v>0.30395000999999999</v>
      </c>
      <c r="D198">
        <v>36.271999360000002</v>
      </c>
      <c r="E198">
        <v>0.24292</v>
      </c>
      <c r="F198">
        <v>31.57299995</v>
      </c>
      <c r="G198">
        <v>0.73989998999999995</v>
      </c>
      <c r="H198">
        <v>32.525001529999997</v>
      </c>
      <c r="J198" s="2">
        <f>TREND(Calibration!$A$2:$A$4,Calibration!$B$2:$B$4,C198)</f>
        <v>320.47475126703262</v>
      </c>
      <c r="K198" s="2">
        <f>TREND(Calibration!$A$2:$A$4,Calibration!$C$2:$C$4,E198)</f>
        <v>380.06874222615056</v>
      </c>
      <c r="L198" s="2">
        <f>TREND(Calibration!$A$2:$A$4,Calibration!$D$2:$D$4,G198)</f>
        <v>537.26527305863681</v>
      </c>
    </row>
    <row r="199" spans="1:12" x14ac:dyDescent="0.25">
      <c r="A199">
        <v>985019</v>
      </c>
      <c r="B199">
        <v>14.84500027</v>
      </c>
      <c r="C199">
        <v>0.30935001000000001</v>
      </c>
      <c r="D199">
        <v>36.331001280000002</v>
      </c>
      <c r="E199">
        <v>0.24270998999999999</v>
      </c>
      <c r="F199">
        <v>31.565000529999999</v>
      </c>
      <c r="G199">
        <v>0.73720001999999996</v>
      </c>
      <c r="H199">
        <v>32.500999450000002</v>
      </c>
      <c r="J199" s="2">
        <f>TREND(Calibration!$A$2:$A$4,Calibration!$B$2:$B$4,C199)</f>
        <v>344.356276546255</v>
      </c>
      <c r="K199" s="2">
        <f>TREND(Calibration!$A$2:$A$4,Calibration!$C$2:$C$4,E199)</f>
        <v>378.42927321518346</v>
      </c>
      <c r="L199" s="2">
        <f>TREND(Calibration!$A$2:$A$4,Calibration!$D$2:$D$4,G199)</f>
        <v>535.3518436889234</v>
      </c>
    </row>
    <row r="200" spans="1:12" x14ac:dyDescent="0.25">
      <c r="A200">
        <v>990047</v>
      </c>
      <c r="B200">
        <v>14.756999970000001</v>
      </c>
      <c r="C200">
        <v>0.31016999000000001</v>
      </c>
      <c r="D200">
        <v>36.2859993</v>
      </c>
      <c r="E200">
        <v>0.24265</v>
      </c>
      <c r="F200">
        <v>31.4659996</v>
      </c>
      <c r="G200">
        <v>0.72640002000000004</v>
      </c>
      <c r="H200">
        <v>32.520000459999999</v>
      </c>
      <c r="J200" s="2">
        <f>TREND(Calibration!$A$2:$A$4,Calibration!$B$2:$B$4,C200)</f>
        <v>347.98264193485807</v>
      </c>
      <c r="K200" s="2">
        <f>TREND(Calibration!$A$2:$A$4,Calibration!$C$2:$C$4,E200)</f>
        <v>377.96095386863863</v>
      </c>
      <c r="L200" s="2">
        <f>TREND(Calibration!$A$2:$A$4,Calibration!$D$2:$D$4,G200)</f>
        <v>527.6980411678195</v>
      </c>
    </row>
    <row r="201" spans="1:12" x14ac:dyDescent="0.25">
      <c r="A201">
        <v>995110</v>
      </c>
      <c r="B201">
        <v>14.789999959999999</v>
      </c>
      <c r="C201">
        <v>0.30860000999999998</v>
      </c>
      <c r="D201">
        <v>36.293998719999998</v>
      </c>
      <c r="E201">
        <v>0.24259998999999999</v>
      </c>
      <c r="F201">
        <v>31.502000809999998</v>
      </c>
      <c r="G201">
        <v>0.72420001000000001</v>
      </c>
      <c r="H201">
        <v>32.477001190000003</v>
      </c>
      <c r="J201" s="2">
        <f>TREND(Calibration!$A$2:$A$4,Calibration!$B$2:$B$4,C201)</f>
        <v>341.03939803525168</v>
      </c>
      <c r="K201" s="2">
        <f>TREND(Calibration!$A$2:$A$4,Calibration!$C$2:$C$4,E201)</f>
        <v>377.57054462508586</v>
      </c>
      <c r="L201" s="2">
        <f>TREND(Calibration!$A$2:$A$4,Calibration!$D$2:$D$4,G201)</f>
        <v>526.13892615999964</v>
      </c>
    </row>
    <row r="202" spans="1:12" x14ac:dyDescent="0.25">
      <c r="A202">
        <v>1000039</v>
      </c>
      <c r="B202">
        <v>14.868000029999999</v>
      </c>
      <c r="C202">
        <v>0.30832999999999999</v>
      </c>
      <c r="D202">
        <v>36.303001399999999</v>
      </c>
      <c r="E202">
        <v>0.24259998999999999</v>
      </c>
      <c r="F202">
        <v>31.469999309999999</v>
      </c>
      <c r="G202">
        <v>0.72039998000000005</v>
      </c>
      <c r="H202">
        <v>32.486999509999997</v>
      </c>
      <c r="J202" s="2">
        <f>TREND(Calibration!$A$2:$A$4,Calibration!$B$2:$B$4,C202)</f>
        <v>339.84527754624378</v>
      </c>
      <c r="K202" s="2">
        <f>TREND(Calibration!$A$2:$A$4,Calibration!$C$2:$C$4,E202)</f>
        <v>377.57054462508586</v>
      </c>
      <c r="L202" s="2">
        <f>TREND(Calibration!$A$2:$A$4,Calibration!$D$2:$D$4,G202)</f>
        <v>523.44590030867835</v>
      </c>
    </row>
    <row r="203" spans="1:12" x14ac:dyDescent="0.25">
      <c r="A203">
        <v>1004930</v>
      </c>
      <c r="B203">
        <v>14.94499969</v>
      </c>
      <c r="C203">
        <v>0.30772999000000001</v>
      </c>
      <c r="D203">
        <v>36.296001429999997</v>
      </c>
      <c r="E203">
        <v>0.24259998999999999</v>
      </c>
      <c r="F203">
        <v>31.513999940000001</v>
      </c>
      <c r="G203">
        <v>0.72199999999999998</v>
      </c>
      <c r="H203">
        <v>32.504001619999997</v>
      </c>
      <c r="J203" s="2">
        <f>TREND(Calibration!$A$2:$A$4,Calibration!$B$2:$B$4,C203)</f>
        <v>337.19173051239454</v>
      </c>
      <c r="K203" s="2">
        <f>TREND(Calibration!$A$2:$A$4,Calibration!$C$2:$C$4,E203)</f>
        <v>377.57054462508586</v>
      </c>
      <c r="L203" s="2">
        <f>TREND(Calibration!$A$2:$A$4,Calibration!$D$2:$D$4,G203)</f>
        <v>524.57981115217979</v>
      </c>
    </row>
    <row r="204" spans="1:12" x14ac:dyDescent="0.25">
      <c r="A204">
        <v>1010082</v>
      </c>
      <c r="B204">
        <v>15.036999700000001</v>
      </c>
      <c r="C204">
        <v>0.30768001</v>
      </c>
      <c r="D204">
        <v>36.271999360000002</v>
      </c>
      <c r="E204">
        <v>0.24259998999999999</v>
      </c>
      <c r="F204">
        <v>31.524000170000001</v>
      </c>
      <c r="G204">
        <v>0.72530001</v>
      </c>
      <c r="H204">
        <v>32.525001529999997</v>
      </c>
      <c r="J204" s="2">
        <f>TREND(Calibration!$A$2:$A$4,Calibration!$B$2:$B$4,C204)</f>
        <v>336.97069372842134</v>
      </c>
      <c r="K204" s="2">
        <f>TREND(Calibration!$A$2:$A$4,Calibration!$C$2:$C$4,E204)</f>
        <v>377.57054462508586</v>
      </c>
      <c r="L204" s="2">
        <f>TREND(Calibration!$A$2:$A$4,Calibration!$D$2:$D$4,G204)</f>
        <v>526.9184801204824</v>
      </c>
    </row>
    <row r="205" spans="1:12" x14ac:dyDescent="0.25">
      <c r="A205">
        <v>1014935</v>
      </c>
      <c r="B205">
        <v>15.00800037</v>
      </c>
      <c r="C205">
        <v>0.30768001</v>
      </c>
      <c r="D205">
        <v>36.291999820000001</v>
      </c>
      <c r="E205">
        <v>0.24259998999999999</v>
      </c>
      <c r="F205">
        <v>31.478000640000001</v>
      </c>
      <c r="G205">
        <v>0.71450000999999996</v>
      </c>
      <c r="H205">
        <v>32.491001130000001</v>
      </c>
      <c r="J205" s="2">
        <f>TREND(Calibration!$A$2:$A$4,Calibration!$B$2:$B$4,C205)</f>
        <v>336.97069372842134</v>
      </c>
      <c r="K205" s="2">
        <f>TREND(Calibration!$A$2:$A$4,Calibration!$C$2:$C$4,E205)</f>
        <v>377.57054462508586</v>
      </c>
      <c r="L205" s="2">
        <f>TREND(Calibration!$A$2:$A$4,Calibration!$D$2:$D$4,G205)</f>
        <v>519.26467759937839</v>
      </c>
    </row>
    <row r="206" spans="1:12" x14ac:dyDescent="0.25">
      <c r="A206">
        <v>1019986</v>
      </c>
      <c r="B206">
        <v>15.006999970000001</v>
      </c>
      <c r="C206">
        <v>0.31</v>
      </c>
      <c r="D206">
        <v>36.298999790000003</v>
      </c>
      <c r="E206">
        <v>0.24270998999999999</v>
      </c>
      <c r="F206">
        <v>31.517000199999998</v>
      </c>
      <c r="G206">
        <v>0.71390003000000002</v>
      </c>
      <c r="H206">
        <v>32.481998439999998</v>
      </c>
      <c r="J206" s="2">
        <f>TREND(Calibration!$A$2:$A$4,Calibration!$B$2:$B$4,C206)</f>
        <v>347.23086036407744</v>
      </c>
      <c r="K206" s="2">
        <f>TREND(Calibration!$A$2:$A$4,Calibration!$C$2:$C$4,E206)</f>
        <v>378.42927321518346</v>
      </c>
      <c r="L206" s="2">
        <f>TREND(Calibration!$A$2:$A$4,Calibration!$D$2:$D$4,G206)</f>
        <v>518.83948052191431</v>
      </c>
    </row>
    <row r="207" spans="1:12" x14ac:dyDescent="0.25">
      <c r="A207">
        <v>1024936</v>
      </c>
      <c r="B207">
        <v>14.916000370000001</v>
      </c>
      <c r="C207">
        <v>0.30480998999999998</v>
      </c>
      <c r="D207">
        <v>36.2859993</v>
      </c>
      <c r="E207">
        <v>0.24259998999999999</v>
      </c>
      <c r="F207">
        <v>31.472000120000001</v>
      </c>
      <c r="G207">
        <v>0.70310002999999999</v>
      </c>
      <c r="H207">
        <v>32.500999450000002</v>
      </c>
      <c r="J207" s="2">
        <f>TREND(Calibration!$A$2:$A$4,Calibration!$B$2:$B$4,C207)</f>
        <v>324.27801684288897</v>
      </c>
      <c r="K207" s="2">
        <f>TREND(Calibration!$A$2:$A$4,Calibration!$C$2:$C$4,E207)</f>
        <v>377.57054462508586</v>
      </c>
      <c r="L207" s="2">
        <f>TREND(Calibration!$A$2:$A$4,Calibration!$D$2:$D$4,G207)</f>
        <v>511.18567800081036</v>
      </c>
    </row>
    <row r="208" spans="1:12" x14ac:dyDescent="0.25">
      <c r="A208">
        <v>1030024</v>
      </c>
      <c r="B208">
        <v>14.7840004</v>
      </c>
      <c r="C208">
        <v>0.30459999999999998</v>
      </c>
      <c r="D208">
        <v>36.278999329999998</v>
      </c>
      <c r="E208">
        <v>0.24265</v>
      </c>
      <c r="F208">
        <v>31.533000950000002</v>
      </c>
      <c r="G208">
        <v>0.70209997999999996</v>
      </c>
      <c r="H208">
        <v>32.500999450000002</v>
      </c>
      <c r="J208" s="2">
        <f>TREND(Calibration!$A$2:$A$4,Calibration!$B$2:$B$4,C208)</f>
        <v>323.34933508485506</v>
      </c>
      <c r="K208" s="2">
        <f>TREND(Calibration!$A$2:$A$4,Calibration!$C$2:$C$4,E208)</f>
        <v>377.96095386863863</v>
      </c>
      <c r="L208" s="2">
        <f>TREND(Calibration!$A$2:$A$4,Calibration!$D$2:$D$4,G208)</f>
        <v>510.47695714791865</v>
      </c>
    </row>
    <row r="209" spans="1:12" x14ac:dyDescent="0.25">
      <c r="A209">
        <v>1034936</v>
      </c>
      <c r="B209">
        <v>14.70600033</v>
      </c>
      <c r="C209">
        <v>0.30886998999999998</v>
      </c>
      <c r="D209">
        <v>36.237998959999999</v>
      </c>
      <c r="E209">
        <v>0.24259998999999999</v>
      </c>
      <c r="F209">
        <v>31.523000719999999</v>
      </c>
      <c r="G209">
        <v>0.69940000999999996</v>
      </c>
      <c r="H209">
        <v>32.47900009</v>
      </c>
      <c r="J209" s="2">
        <f>TREND(Calibration!$A$2:$A$4,Calibration!$B$2:$B$4,C209)</f>
        <v>342.23338584911926</v>
      </c>
      <c r="K209" s="2">
        <f>TREND(Calibration!$A$2:$A$4,Calibration!$C$2:$C$4,E209)</f>
        <v>377.57054462508586</v>
      </c>
      <c r="L209" s="2">
        <f>TREND(Calibration!$A$2:$A$4,Calibration!$D$2:$D$4,G209)</f>
        <v>508.56352777820518</v>
      </c>
    </row>
    <row r="210" spans="1:12" x14ac:dyDescent="0.25">
      <c r="A210">
        <v>1040006</v>
      </c>
      <c r="B210">
        <v>14.647999759999999</v>
      </c>
      <c r="C210">
        <v>0.31075998999999999</v>
      </c>
      <c r="D210">
        <v>36.2820015</v>
      </c>
      <c r="E210">
        <v>0.24265</v>
      </c>
      <c r="F210">
        <v>31.523000719999999</v>
      </c>
      <c r="G210">
        <v>0.69830000000000003</v>
      </c>
      <c r="H210">
        <v>32.474998470000003</v>
      </c>
      <c r="J210" s="2">
        <f>TREND(Calibration!$A$2:$A$4,Calibration!$B$2:$B$4,C210)</f>
        <v>350.59191969684707</v>
      </c>
      <c r="K210" s="2">
        <f>TREND(Calibration!$A$2:$A$4,Calibration!$C$2:$C$4,E210)</f>
        <v>377.96095386863863</v>
      </c>
      <c r="L210" s="2">
        <f>TREND(Calibration!$A$2:$A$4,Calibration!$D$2:$D$4,G210)</f>
        <v>507.78396673086826</v>
      </c>
    </row>
    <row r="211" spans="1:12" x14ac:dyDescent="0.25">
      <c r="A211">
        <v>1044929</v>
      </c>
      <c r="B211">
        <v>14.635000229999999</v>
      </c>
      <c r="C211">
        <v>0.30761999000000001</v>
      </c>
      <c r="D211">
        <v>36.278999329999998</v>
      </c>
      <c r="E211">
        <v>0.24254000000000001</v>
      </c>
      <c r="F211">
        <v>31.43000031</v>
      </c>
      <c r="G211">
        <v>0.68959999000000005</v>
      </c>
      <c r="H211">
        <v>32.443000789999999</v>
      </c>
      <c r="J211" s="2">
        <f>TREND(Calibration!$A$2:$A$4,Calibration!$B$2:$B$4,C211)</f>
        <v>336.70525499744758</v>
      </c>
      <c r="K211" s="2">
        <f>TREND(Calibration!$A$2:$A$4,Calibration!$C$2:$C$4,E211)</f>
        <v>377.10222527854103</v>
      </c>
      <c r="L211" s="2">
        <f>TREND(Calibration!$A$2:$A$4,Calibration!$D$2:$D$4,G211)</f>
        <v>501.61839650201364</v>
      </c>
    </row>
    <row r="212" spans="1:12" x14ac:dyDescent="0.25">
      <c r="A212">
        <v>1050024</v>
      </c>
      <c r="B212">
        <v>14.774000170000001</v>
      </c>
      <c r="C212">
        <v>0.30670999999999998</v>
      </c>
      <c r="D212">
        <v>36.251998899999997</v>
      </c>
      <c r="E212">
        <v>0.24259998999999999</v>
      </c>
      <c r="F212">
        <v>31.495000839999999</v>
      </c>
      <c r="G212">
        <v>0.68589997000000003</v>
      </c>
      <c r="H212">
        <v>32.460998539999999</v>
      </c>
      <c r="J212" s="2">
        <f>TREND(Calibration!$A$2:$A$4,Calibration!$B$2:$B$4,C212)</f>
        <v>332.68081996247702</v>
      </c>
      <c r="K212" s="2">
        <f>TREND(Calibration!$A$2:$A$4,Calibration!$C$2:$C$4,E212)</f>
        <v>377.57054462508586</v>
      </c>
      <c r="L212" s="2">
        <f>TREND(Calibration!$A$2:$A$4,Calibration!$D$2:$D$4,G212)</f>
        <v>498.99624627940852</v>
      </c>
    </row>
    <row r="213" spans="1:12" x14ac:dyDescent="0.25">
      <c r="A213">
        <v>1054931</v>
      </c>
      <c r="B213">
        <v>14.86100006</v>
      </c>
      <c r="C213">
        <v>0.30676001000000003</v>
      </c>
      <c r="D213">
        <v>36.259998320000001</v>
      </c>
      <c r="E213">
        <v>0.24221999999999999</v>
      </c>
      <c r="F213">
        <v>31.493000030000001</v>
      </c>
      <c r="G213">
        <v>0.68150001999999998</v>
      </c>
      <c r="H213">
        <v>32.45299911</v>
      </c>
      <c r="J213" s="2">
        <f>TREND(Calibration!$A$2:$A$4,Calibration!$B$2:$B$4,C213)</f>
        <v>332.901989421591</v>
      </c>
      <c r="K213" s="2">
        <f>TREND(Calibration!$A$2:$A$4,Calibration!$C$2:$C$4,E213)</f>
        <v>374.6041057437119</v>
      </c>
      <c r="L213" s="2">
        <f>TREND(Calibration!$A$2:$A$4,Calibration!$D$2:$D$4,G213)</f>
        <v>495.87806587174816</v>
      </c>
    </row>
    <row r="214" spans="1:12" x14ac:dyDescent="0.25">
      <c r="A214">
        <v>1059992</v>
      </c>
      <c r="B214">
        <v>15.019000050000001</v>
      </c>
      <c r="C214">
        <v>0.30562001</v>
      </c>
      <c r="D214">
        <v>36.27099991</v>
      </c>
      <c r="E214">
        <v>0.24226998999999999</v>
      </c>
      <c r="F214">
        <v>31.51600075</v>
      </c>
      <c r="G214">
        <v>0.68320000000000003</v>
      </c>
      <c r="H214">
        <v>32.490001679999999</v>
      </c>
      <c r="J214" s="2">
        <f>TREND(Calibration!$A$2:$A$4,Calibration!$B$2:$B$4,C214)</f>
        <v>327.86033408486605</v>
      </c>
      <c r="K214" s="2">
        <f>TREND(Calibration!$A$2:$A$4,Calibration!$C$2:$C$4,E214)</f>
        <v>374.99435885479329</v>
      </c>
      <c r="L214" s="2">
        <f>TREND(Calibration!$A$2:$A$4,Calibration!$D$2:$D$4,G214)</f>
        <v>497.08281690969505</v>
      </c>
    </row>
    <row r="215" spans="1:12" x14ac:dyDescent="0.25">
      <c r="A215">
        <v>1064995</v>
      </c>
      <c r="B215">
        <v>15.07800007</v>
      </c>
      <c r="C215">
        <v>0.30853998999999999</v>
      </c>
      <c r="D215">
        <v>36.277000430000001</v>
      </c>
      <c r="E215">
        <v>0.24226998999999999</v>
      </c>
      <c r="F215">
        <v>31.5359993</v>
      </c>
      <c r="G215">
        <v>0.67559999000000004</v>
      </c>
      <c r="H215">
        <v>32.506999970000003</v>
      </c>
      <c r="J215" s="2">
        <f>TREND(Calibration!$A$2:$A$4,Calibration!$B$2:$B$4,C215)</f>
        <v>340.77395930427792</v>
      </c>
      <c r="K215" s="2">
        <f>TREND(Calibration!$A$2:$A$4,Calibration!$C$2:$C$4,E215)</f>
        <v>374.99435885479329</v>
      </c>
      <c r="L215" s="2">
        <f>TREND(Calibration!$A$2:$A$4,Calibration!$D$2:$D$4,G215)</f>
        <v>491.69680064132325</v>
      </c>
    </row>
    <row r="216" spans="1:12" x14ac:dyDescent="0.25">
      <c r="A216">
        <v>1070089</v>
      </c>
      <c r="B216">
        <v>15.06000042</v>
      </c>
      <c r="C216">
        <v>0.31308001000000002</v>
      </c>
      <c r="D216">
        <v>36.212001800000003</v>
      </c>
      <c r="E216">
        <v>0.24226998999999999</v>
      </c>
      <c r="F216">
        <v>31.48399925</v>
      </c>
      <c r="G216">
        <v>0.67339998000000001</v>
      </c>
      <c r="H216">
        <v>32.469001769999998</v>
      </c>
      <c r="J216" s="2">
        <f>TREND(Calibration!$A$2:$A$4,Calibration!$B$2:$B$4,C216)</f>
        <v>360.85221900764373</v>
      </c>
      <c r="K216" s="2">
        <f>TREND(Calibration!$A$2:$A$4,Calibration!$C$2:$C$4,E216)</f>
        <v>374.99435885479329</v>
      </c>
      <c r="L216" s="2">
        <f>TREND(Calibration!$A$2:$A$4,Calibration!$D$2:$D$4,G216)</f>
        <v>490.13768563350345</v>
      </c>
    </row>
    <row r="217" spans="1:12" x14ac:dyDescent="0.25">
      <c r="A217">
        <v>1074930</v>
      </c>
      <c r="B217">
        <v>15.039999959999999</v>
      </c>
      <c r="C217">
        <v>0.30487001000000002</v>
      </c>
      <c r="D217">
        <v>36.249000549999998</v>
      </c>
      <c r="E217">
        <v>0.24226998999999999</v>
      </c>
      <c r="F217">
        <v>31.499000550000002</v>
      </c>
      <c r="G217">
        <v>0.6724</v>
      </c>
      <c r="H217">
        <v>32.47000122</v>
      </c>
      <c r="J217" s="2">
        <f>TREND(Calibration!$A$2:$A$4,Calibration!$B$2:$B$4,C217)</f>
        <v>324.54345557386318</v>
      </c>
      <c r="K217" s="2">
        <f>TREND(Calibration!$A$2:$A$4,Calibration!$C$2:$C$4,E217)</f>
        <v>374.99435885479329</v>
      </c>
      <c r="L217" s="2">
        <f>TREND(Calibration!$A$2:$A$4,Calibration!$D$2:$D$4,G217)</f>
        <v>489.42901438859104</v>
      </c>
    </row>
    <row r="218" spans="1:12" x14ac:dyDescent="0.25">
      <c r="A218">
        <v>1079967</v>
      </c>
      <c r="B218">
        <v>14.98499966</v>
      </c>
      <c r="C218">
        <v>0.30491998999999997</v>
      </c>
      <c r="D218">
        <v>36.222000119999997</v>
      </c>
      <c r="E218">
        <v>0.24221999999999999</v>
      </c>
      <c r="F218">
        <v>31.565000529999999</v>
      </c>
      <c r="G218">
        <v>0.67669999999999997</v>
      </c>
      <c r="H218">
        <v>32.481998439999998</v>
      </c>
      <c r="J218" s="2">
        <f>TREND(Calibration!$A$2:$A$4,Calibration!$B$2:$B$4,C218)</f>
        <v>324.76449235783616</v>
      </c>
      <c r="K218" s="2">
        <f>TREND(Calibration!$A$2:$A$4,Calibration!$C$2:$C$4,E218)</f>
        <v>374.6041057437119</v>
      </c>
      <c r="L218" s="2">
        <f>TREND(Calibration!$A$2:$A$4,Calibration!$D$2:$D$4,G218)</f>
        <v>492.47636168866023</v>
      </c>
    </row>
    <row r="219" spans="1:12" x14ac:dyDescent="0.25">
      <c r="A219">
        <v>1084929</v>
      </c>
      <c r="B219">
        <v>14.92300034</v>
      </c>
      <c r="C219">
        <v>0.30557001</v>
      </c>
      <c r="D219">
        <v>36.270000459999999</v>
      </c>
      <c r="E219">
        <v>0.24226998999999999</v>
      </c>
      <c r="F219">
        <v>31.513999940000001</v>
      </c>
      <c r="G219">
        <v>0.66970003</v>
      </c>
      <c r="H219">
        <v>32.504001619999997</v>
      </c>
      <c r="J219" s="2">
        <f>TREND(Calibration!$A$2:$A$4,Calibration!$B$2:$B$4,C219)</f>
        <v>327.63920885079938</v>
      </c>
      <c r="K219" s="2">
        <f>TREND(Calibration!$A$2:$A$4,Calibration!$C$2:$C$4,E219)</f>
        <v>374.99435885479329</v>
      </c>
      <c r="L219" s="2">
        <f>TREND(Calibration!$A$2:$A$4,Calibration!$D$2:$D$4,G219)</f>
        <v>487.51558501887763</v>
      </c>
    </row>
    <row r="220" spans="1:12" x14ac:dyDescent="0.25">
      <c r="A220">
        <v>1089982</v>
      </c>
      <c r="B220">
        <v>14.850999829999999</v>
      </c>
      <c r="C220">
        <v>0.30351999000000002</v>
      </c>
      <c r="D220">
        <v>36.276000979999999</v>
      </c>
      <c r="E220">
        <v>0.24232999999999999</v>
      </c>
      <c r="F220">
        <v>31.538000109999999</v>
      </c>
      <c r="G220">
        <v>0.66799998000000005</v>
      </c>
      <c r="H220">
        <v>32.481998439999998</v>
      </c>
      <c r="J220" s="2">
        <f>TREND(Calibration!$A$2:$A$4,Calibration!$B$2:$B$4,C220)</f>
        <v>318.572985803964</v>
      </c>
      <c r="K220" s="2">
        <f>TREND(Calibration!$A$2:$A$4,Calibration!$C$2:$C$4,E220)</f>
        <v>375.46283433380927</v>
      </c>
      <c r="L220" s="2">
        <f>TREND(Calibration!$A$2:$A$4,Calibration!$D$2:$D$4,G220)</f>
        <v>486.31078437295145</v>
      </c>
    </row>
    <row r="221" spans="1:12" x14ac:dyDescent="0.25">
      <c r="A221">
        <v>1094930</v>
      </c>
      <c r="B221">
        <v>14.79899979</v>
      </c>
      <c r="C221">
        <v>0.30761999000000001</v>
      </c>
      <c r="D221">
        <v>36.277000430000001</v>
      </c>
      <c r="E221">
        <v>0.24237998999999999</v>
      </c>
      <c r="F221">
        <v>31.562000269999999</v>
      </c>
      <c r="G221">
        <v>0.67339998000000001</v>
      </c>
      <c r="H221">
        <v>32.509998320000001</v>
      </c>
      <c r="J221" s="2">
        <f>TREND(Calibration!$A$2:$A$4,Calibration!$B$2:$B$4,C221)</f>
        <v>336.70525499744758</v>
      </c>
      <c r="K221" s="2">
        <f>TREND(Calibration!$A$2:$A$4,Calibration!$C$2:$C$4,E221)</f>
        <v>375.85308744489089</v>
      </c>
      <c r="L221" s="2">
        <f>TREND(Calibration!$A$2:$A$4,Calibration!$D$2:$D$4,G221)</f>
        <v>490.13768563350345</v>
      </c>
    </row>
    <row r="222" spans="1:12" x14ac:dyDescent="0.25">
      <c r="A222">
        <v>1100010</v>
      </c>
      <c r="B222">
        <v>14.711000439999999</v>
      </c>
      <c r="C222">
        <v>0.30897998999999998</v>
      </c>
      <c r="D222">
        <v>36.30099869</v>
      </c>
      <c r="E222">
        <v>0.24226998999999999</v>
      </c>
      <c r="F222">
        <v>31.51499939</v>
      </c>
      <c r="G222">
        <v>0.66860001999999996</v>
      </c>
      <c r="H222">
        <v>32.481998439999998</v>
      </c>
      <c r="J222" s="2">
        <f>TREND(Calibration!$A$2:$A$4,Calibration!$B$2:$B$4,C222)</f>
        <v>342.71986136406645</v>
      </c>
      <c r="K222" s="2">
        <f>TREND(Calibration!$A$2:$A$4,Calibration!$C$2:$C$4,E222)</f>
        <v>374.99435885479329</v>
      </c>
      <c r="L222" s="2">
        <f>TREND(Calibration!$A$2:$A$4,Calibration!$D$2:$D$4,G222)</f>
        <v>486.73602397154059</v>
      </c>
    </row>
    <row r="223" spans="1:12" x14ac:dyDescent="0.25">
      <c r="A223">
        <v>1104929</v>
      </c>
      <c r="B223">
        <v>14.696000099999999</v>
      </c>
      <c r="C223">
        <v>0.30670999999999998</v>
      </c>
      <c r="D223">
        <v>36.255001069999999</v>
      </c>
      <c r="E223">
        <v>0.24232999999999999</v>
      </c>
      <c r="F223">
        <v>31.472000120000001</v>
      </c>
      <c r="G223">
        <v>0.66589999</v>
      </c>
      <c r="H223">
        <v>32.458999630000001</v>
      </c>
      <c r="J223" s="2">
        <f>TREND(Calibration!$A$2:$A$4,Calibration!$B$2:$B$4,C223)</f>
        <v>332.68081996247702</v>
      </c>
      <c r="K223" s="2">
        <f>TREND(Calibration!$A$2:$A$4,Calibration!$C$2:$C$4,E223)</f>
        <v>375.46283433380927</v>
      </c>
      <c r="L223" s="2">
        <f>TREND(Calibration!$A$2:$A$4,Calibration!$D$2:$D$4,G223)</f>
        <v>484.82255208070205</v>
      </c>
    </row>
    <row r="224" spans="1:12" x14ac:dyDescent="0.25">
      <c r="A224">
        <v>1110016</v>
      </c>
      <c r="B224">
        <v>14.760000229999999</v>
      </c>
      <c r="C224">
        <v>0.30676001000000003</v>
      </c>
      <c r="D224">
        <v>36.244998930000001</v>
      </c>
      <c r="E224">
        <v>0.24221999999999999</v>
      </c>
      <c r="F224">
        <v>31.523000719999999</v>
      </c>
      <c r="G224">
        <v>0.66750001999999997</v>
      </c>
      <c r="H224">
        <v>32.509998320000001</v>
      </c>
      <c r="J224" s="2">
        <f>TREND(Calibration!$A$2:$A$4,Calibration!$B$2:$B$4,C224)</f>
        <v>332.901989421591</v>
      </c>
      <c r="K224" s="2">
        <f>TREND(Calibration!$A$2:$A$4,Calibration!$C$2:$C$4,E224)</f>
        <v>374.6041057437119</v>
      </c>
      <c r="L224" s="2">
        <f>TREND(Calibration!$A$2:$A$4,Calibration!$D$2:$D$4,G224)</f>
        <v>485.95647001105777</v>
      </c>
    </row>
    <row r="225" spans="1:12" x14ac:dyDescent="0.25">
      <c r="A225">
        <v>1114930</v>
      </c>
      <c r="B225">
        <v>14.88700008</v>
      </c>
      <c r="C225">
        <v>0.30680998999999998</v>
      </c>
      <c r="D225">
        <v>36.258998869999999</v>
      </c>
      <c r="E225">
        <v>0.24226998999999999</v>
      </c>
      <c r="F225">
        <v>31.555999759999999</v>
      </c>
      <c r="G225">
        <v>0.66100000999999997</v>
      </c>
      <c r="H225">
        <v>32.460998539999999</v>
      </c>
      <c r="J225" s="2">
        <f>TREND(Calibration!$A$2:$A$4,Calibration!$B$2:$B$4,C225)</f>
        <v>333.12302620556397</v>
      </c>
      <c r="K225" s="2">
        <f>TREND(Calibration!$A$2:$A$4,Calibration!$C$2:$C$4,E225)</f>
        <v>374.99435885479329</v>
      </c>
      <c r="L225" s="2">
        <f>TREND(Calibration!$A$2:$A$4,Calibration!$D$2:$D$4,G225)</f>
        <v>481.35000770316879</v>
      </c>
    </row>
    <row r="226" spans="1:12" x14ac:dyDescent="0.25">
      <c r="A226">
        <v>1120120</v>
      </c>
      <c r="B226">
        <v>14.99100018</v>
      </c>
      <c r="C226">
        <v>0.30914000000000003</v>
      </c>
      <c r="D226">
        <v>36.227001190000003</v>
      </c>
      <c r="E226">
        <v>0.24221999999999999</v>
      </c>
      <c r="F226">
        <v>31.447000500000001</v>
      </c>
      <c r="G226">
        <v>0.65509998999999997</v>
      </c>
      <c r="H226">
        <v>32.4640007</v>
      </c>
      <c r="J226" s="2">
        <f>TREND(Calibration!$A$2:$A$4,Calibration!$B$2:$B$4,C226)</f>
        <v>343.42750633812739</v>
      </c>
      <c r="K226" s="2">
        <f>TREND(Calibration!$A$2:$A$4,Calibration!$C$2:$C$4,E226)</f>
        <v>374.6041057437119</v>
      </c>
      <c r="L226" s="2">
        <f>TREND(Calibration!$A$2:$A$4,Calibration!$D$2:$D$4,G226)</f>
        <v>477.16874955959804</v>
      </c>
    </row>
    <row r="227" spans="1:12" x14ac:dyDescent="0.25">
      <c r="A227">
        <v>1124930</v>
      </c>
      <c r="B227">
        <v>15.08199978</v>
      </c>
      <c r="C227">
        <v>0.30583999000000001</v>
      </c>
      <c r="D227">
        <v>36.236999509999997</v>
      </c>
      <c r="E227">
        <v>0.24232999999999999</v>
      </c>
      <c r="F227">
        <v>31.549999239999998</v>
      </c>
      <c r="G227">
        <v>0.65289998000000005</v>
      </c>
      <c r="H227">
        <v>32.47000122</v>
      </c>
      <c r="J227" s="2">
        <f>TREND(Calibration!$A$2:$A$4,Calibration!$B$2:$B$4,C227)</f>
        <v>328.83319666466673</v>
      </c>
      <c r="K227" s="2">
        <f>TREND(Calibration!$A$2:$A$4,Calibration!$C$2:$C$4,E227)</f>
        <v>375.46283433380927</v>
      </c>
      <c r="L227" s="2">
        <f>TREND(Calibration!$A$2:$A$4,Calibration!$D$2:$D$4,G227)</f>
        <v>475.60963455177824</v>
      </c>
    </row>
    <row r="228" spans="1:12" x14ac:dyDescent="0.25">
      <c r="A228">
        <v>1129984</v>
      </c>
      <c r="B228">
        <v>15.059000019999999</v>
      </c>
      <c r="C228">
        <v>0.30838000999999998</v>
      </c>
      <c r="D228">
        <v>36.255001069999999</v>
      </c>
      <c r="E228">
        <v>0.24237998999999999</v>
      </c>
      <c r="F228">
        <v>31.506999969999999</v>
      </c>
      <c r="G228">
        <v>0.65130001000000004</v>
      </c>
      <c r="H228">
        <v>32.509998320000001</v>
      </c>
      <c r="J228" s="2">
        <f>TREND(Calibration!$A$2:$A$4,Calibration!$B$2:$B$4,C228)</f>
        <v>340.06644700535753</v>
      </c>
      <c r="K228" s="2">
        <f>TREND(Calibration!$A$2:$A$4,Calibration!$C$2:$C$4,E228)</f>
        <v>375.85308744489089</v>
      </c>
      <c r="L228" s="2">
        <f>TREND(Calibration!$A$2:$A$4,Calibration!$D$2:$D$4,G228)</f>
        <v>474.47575914254764</v>
      </c>
    </row>
    <row r="229" spans="1:12" x14ac:dyDescent="0.25">
      <c r="A229">
        <v>1134930</v>
      </c>
      <c r="B229">
        <v>15.059000019999999</v>
      </c>
      <c r="C229">
        <v>0.30206000999999999</v>
      </c>
      <c r="D229">
        <v>36.247001650000001</v>
      </c>
      <c r="E229">
        <v>0.24226998999999999</v>
      </c>
      <c r="F229">
        <v>31.549999239999998</v>
      </c>
      <c r="G229">
        <v>0.64859997999999996</v>
      </c>
      <c r="H229">
        <v>32.48500061</v>
      </c>
      <c r="J229" s="2">
        <f>TREND(Calibration!$A$2:$A$4,Calibration!$B$2:$B$4,C229)</f>
        <v>312.1162174193048</v>
      </c>
      <c r="K229" s="2">
        <f>TREND(Calibration!$A$2:$A$4,Calibration!$C$2:$C$4,E229)</f>
        <v>374.99435885479329</v>
      </c>
      <c r="L229" s="2">
        <f>TREND(Calibration!$A$2:$A$4,Calibration!$D$2:$D$4,G229)</f>
        <v>472.56228725170905</v>
      </c>
    </row>
    <row r="230" spans="1:12" x14ac:dyDescent="0.25">
      <c r="A230">
        <v>1140014</v>
      </c>
      <c r="B230">
        <v>14.99100018</v>
      </c>
      <c r="C230">
        <v>0.30632999999999999</v>
      </c>
      <c r="D230">
        <v>36.244998930000001</v>
      </c>
      <c r="E230">
        <v>0.24226998999999999</v>
      </c>
      <c r="F230">
        <v>31.55500031</v>
      </c>
      <c r="G230">
        <v>0.64969999</v>
      </c>
      <c r="H230">
        <v>32.491001130000001</v>
      </c>
      <c r="J230" s="2">
        <f>TREND(Calibration!$A$2:$A$4,Calibration!$B$2:$B$4,C230)</f>
        <v>331.00026818356901</v>
      </c>
      <c r="K230" s="2">
        <f>TREND(Calibration!$A$2:$A$4,Calibration!$C$2:$C$4,E230)</f>
        <v>374.99435885479329</v>
      </c>
      <c r="L230" s="2">
        <f>TREND(Calibration!$A$2:$A$4,Calibration!$D$2:$D$4,G230)</f>
        <v>473.34184829904603</v>
      </c>
    </row>
    <row r="231" spans="1:12" x14ac:dyDescent="0.25">
      <c r="A231">
        <v>1144930</v>
      </c>
      <c r="B231">
        <v>14.93900013</v>
      </c>
      <c r="C231">
        <v>0.30388999</v>
      </c>
      <c r="D231">
        <v>36.229999540000001</v>
      </c>
      <c r="E231">
        <v>0.24226998999999999</v>
      </c>
      <c r="F231">
        <v>31.486000059999999</v>
      </c>
      <c r="G231">
        <v>0.64700000999999996</v>
      </c>
      <c r="H231">
        <v>32.477001190000003</v>
      </c>
      <c r="J231" s="2">
        <f>TREND(Calibration!$A$2:$A$4,Calibration!$B$2:$B$4,C231)</f>
        <v>320.20931253605863</v>
      </c>
      <c r="K231" s="2">
        <f>TREND(Calibration!$A$2:$A$4,Calibration!$C$2:$C$4,E231)</f>
        <v>374.99435885479329</v>
      </c>
      <c r="L231" s="2">
        <f>TREND(Calibration!$A$2:$A$4,Calibration!$D$2:$D$4,G231)</f>
        <v>471.4284118424784</v>
      </c>
    </row>
    <row r="232" spans="1:12" x14ac:dyDescent="0.25">
      <c r="A232">
        <v>1149965</v>
      </c>
      <c r="B232">
        <v>14.88700008</v>
      </c>
      <c r="C232">
        <v>0.30232998999999999</v>
      </c>
      <c r="D232">
        <v>36.22900009</v>
      </c>
      <c r="E232">
        <v>0.24226998999999999</v>
      </c>
      <c r="F232">
        <v>31.55500031</v>
      </c>
      <c r="G232">
        <v>0.64749997999999997</v>
      </c>
      <c r="H232">
        <v>32.48500061</v>
      </c>
      <c r="J232" s="2">
        <f>TREND(Calibration!$A$2:$A$4,Calibration!$B$2:$B$4,C232)</f>
        <v>313.31020523317216</v>
      </c>
      <c r="K232" s="2">
        <f>TREND(Calibration!$A$2:$A$4,Calibration!$C$2:$C$4,E232)</f>
        <v>374.99435885479329</v>
      </c>
      <c r="L232" s="2">
        <f>TREND(Calibration!$A$2:$A$4,Calibration!$D$2:$D$4,G232)</f>
        <v>471.78273329122624</v>
      </c>
    </row>
    <row r="233" spans="1:12" x14ac:dyDescent="0.25">
      <c r="A233">
        <v>1154929</v>
      </c>
      <c r="B233">
        <v>14.864000320000001</v>
      </c>
      <c r="C233">
        <v>0.30487001000000002</v>
      </c>
      <c r="D233">
        <v>36.236000060000002</v>
      </c>
      <c r="E233">
        <v>0.24221999999999999</v>
      </c>
      <c r="F233">
        <v>31.55200005</v>
      </c>
      <c r="G233">
        <v>0.64259999999999995</v>
      </c>
      <c r="H233">
        <v>32.491001130000001</v>
      </c>
      <c r="J233" s="2">
        <f>TREND(Calibration!$A$2:$A$4,Calibration!$B$2:$B$4,C233)</f>
        <v>324.54345557386318</v>
      </c>
      <c r="K233" s="2">
        <f>TREND(Calibration!$A$2:$A$4,Calibration!$C$2:$C$4,E233)</f>
        <v>374.6041057437119</v>
      </c>
      <c r="L233" s="2">
        <f>TREND(Calibration!$A$2:$A$4,Calibration!$D$2:$D$4,G233)</f>
        <v>468.31018891369297</v>
      </c>
    </row>
    <row r="234" spans="1:12" x14ac:dyDescent="0.25">
      <c r="A234">
        <v>1159977</v>
      </c>
      <c r="B234">
        <v>14.79300022</v>
      </c>
      <c r="C234">
        <v>0.30605999</v>
      </c>
      <c r="D234">
        <v>36.251998899999997</v>
      </c>
      <c r="E234">
        <v>0.24226998999999999</v>
      </c>
      <c r="F234">
        <v>31.549999239999998</v>
      </c>
      <c r="G234">
        <v>0.64429997999999999</v>
      </c>
      <c r="H234">
        <v>32.479999540000001</v>
      </c>
      <c r="J234" s="2">
        <f>TREND(Calibration!$A$2:$A$4,Calibration!$B$2:$B$4,C234)</f>
        <v>329.8061476945611</v>
      </c>
      <c r="K234" s="2">
        <f>TREND(Calibration!$A$2:$A$4,Calibration!$C$2:$C$4,E234)</f>
        <v>374.99435885479329</v>
      </c>
      <c r="L234" s="2">
        <f>TREND(Calibration!$A$2:$A$4,Calibration!$D$2:$D$4,G234)</f>
        <v>469.51493995163986</v>
      </c>
    </row>
    <row r="235" spans="1:12" x14ac:dyDescent="0.25">
      <c r="A235">
        <v>1164931</v>
      </c>
      <c r="B235">
        <v>14.82299995</v>
      </c>
      <c r="C235">
        <v>0.30735001000000001</v>
      </c>
      <c r="D235">
        <v>36.237998959999999</v>
      </c>
      <c r="E235">
        <v>0.24232999999999999</v>
      </c>
      <c r="F235">
        <v>31.445999149999999</v>
      </c>
      <c r="G235">
        <v>0.63719999999999999</v>
      </c>
      <c r="H235">
        <v>32.458999630000001</v>
      </c>
      <c r="J235" s="2">
        <f>TREND(Calibration!$A$2:$A$4,Calibration!$B$2:$B$4,C235)</f>
        <v>335.51126718358</v>
      </c>
      <c r="K235" s="2">
        <f>TREND(Calibration!$A$2:$A$4,Calibration!$C$2:$C$4,E235)</f>
        <v>375.46283433380927</v>
      </c>
      <c r="L235" s="2">
        <f>TREND(Calibration!$A$2:$A$4,Calibration!$D$2:$D$4,G235)</f>
        <v>464.48328765314096</v>
      </c>
    </row>
    <row r="236" spans="1:12" x14ac:dyDescent="0.25">
      <c r="A236">
        <v>1170024</v>
      </c>
      <c r="B236">
        <v>14.949000359999999</v>
      </c>
      <c r="C236">
        <v>0.30546001</v>
      </c>
      <c r="D236">
        <v>36.23500061</v>
      </c>
      <c r="E236">
        <v>0.24226998999999999</v>
      </c>
      <c r="F236">
        <v>31.5359993</v>
      </c>
      <c r="G236">
        <v>0.63290000000000002</v>
      </c>
      <c r="H236">
        <v>32.456001280000002</v>
      </c>
      <c r="J236" s="2">
        <f>TREND(Calibration!$A$2:$A$4,Calibration!$B$2:$B$4,C236)</f>
        <v>327.15273333585219</v>
      </c>
      <c r="K236" s="2">
        <f>TREND(Calibration!$A$2:$A$4,Calibration!$C$2:$C$4,E236)</f>
        <v>374.99435885479329</v>
      </c>
      <c r="L236" s="2">
        <f>TREND(Calibration!$A$2:$A$4,Calibration!$D$2:$D$4,G236)</f>
        <v>461.43594035307183</v>
      </c>
    </row>
    <row r="237" spans="1:12" x14ac:dyDescent="0.25">
      <c r="A237">
        <v>1174930</v>
      </c>
      <c r="B237">
        <v>14.9659996</v>
      </c>
      <c r="C237">
        <v>0.30919001000000002</v>
      </c>
      <c r="D237">
        <v>36.254001619999997</v>
      </c>
      <c r="E237">
        <v>0.24226998999999999</v>
      </c>
      <c r="F237">
        <v>31.506999969999999</v>
      </c>
      <c r="G237">
        <v>0.62809998</v>
      </c>
      <c r="H237">
        <v>32.430999759999999</v>
      </c>
      <c r="J237" s="2">
        <f>TREND(Calibration!$A$2:$A$4,Calibration!$B$2:$B$4,C237)</f>
        <v>343.64867579724091</v>
      </c>
      <c r="K237" s="2">
        <f>TREND(Calibration!$A$2:$A$4,Calibration!$C$2:$C$4,E237)</f>
        <v>374.99435885479329</v>
      </c>
      <c r="L237" s="2">
        <f>TREND(Calibration!$A$2:$A$4,Calibration!$D$2:$D$4,G237)</f>
        <v>458.03423616998384</v>
      </c>
    </row>
    <row r="238" spans="1:12" x14ac:dyDescent="0.25">
      <c r="A238">
        <v>1179976</v>
      </c>
      <c r="B238">
        <v>15.027000429999999</v>
      </c>
      <c r="C238">
        <v>0.31091999999999997</v>
      </c>
      <c r="D238">
        <v>36.215999600000004</v>
      </c>
      <c r="E238">
        <v>0.24232999999999999</v>
      </c>
      <c r="F238">
        <v>31.455999370000001</v>
      </c>
      <c r="G238">
        <v>0.62480002999999995</v>
      </c>
      <c r="H238">
        <v>32.443000789999999</v>
      </c>
      <c r="J238" s="2">
        <f>TREND(Calibration!$A$2:$A$4,Calibration!$B$2:$B$4,C238)</f>
        <v>351.29956467090778</v>
      </c>
      <c r="K238" s="2">
        <f>TREND(Calibration!$A$2:$A$4,Calibration!$C$2:$C$4,E238)</f>
        <v>375.46283433380927</v>
      </c>
      <c r="L238" s="2">
        <f>TREND(Calibration!$A$2:$A$4,Calibration!$D$2:$D$4,G238)</f>
        <v>455.6956097228063</v>
      </c>
    </row>
    <row r="239" spans="1:12" x14ac:dyDescent="0.25">
      <c r="A239">
        <v>1184930</v>
      </c>
      <c r="B239">
        <v>15.085000040000001</v>
      </c>
      <c r="C239">
        <v>0.30519000000000002</v>
      </c>
      <c r="D239">
        <v>36.194999690000003</v>
      </c>
      <c r="E239">
        <v>0.24232999999999999</v>
      </c>
      <c r="F239">
        <v>31.544000629999999</v>
      </c>
      <c r="G239">
        <v>0.63020003000000002</v>
      </c>
      <c r="H239">
        <v>32.458000179999999</v>
      </c>
      <c r="J239" s="2">
        <f>TREND(Calibration!$A$2:$A$4,Calibration!$B$2:$B$4,C239)</f>
        <v>325.95861284684429</v>
      </c>
      <c r="K239" s="2">
        <f>TREND(Calibration!$A$2:$A$4,Calibration!$C$2:$C$4,E239)</f>
        <v>375.46283433380927</v>
      </c>
      <c r="L239" s="2">
        <f>TREND(Calibration!$A$2:$A$4,Calibration!$D$2:$D$4,G239)</f>
        <v>459.52251098335836</v>
      </c>
    </row>
    <row r="240" spans="1:12" x14ac:dyDescent="0.25">
      <c r="A240">
        <v>1190011</v>
      </c>
      <c r="B240">
        <v>14.99699974</v>
      </c>
      <c r="C240">
        <v>0.30508000000000002</v>
      </c>
      <c r="D240">
        <v>36.22000122</v>
      </c>
      <c r="E240">
        <v>0.24226998999999999</v>
      </c>
      <c r="F240">
        <v>31.510000229999999</v>
      </c>
      <c r="G240">
        <v>0.62429999999999997</v>
      </c>
      <c r="H240">
        <v>32.439998629999998</v>
      </c>
      <c r="J240" s="2">
        <f>TREND(Calibration!$A$2:$A$4,Calibration!$B$2:$B$4,C240)</f>
        <v>325.4721373318971</v>
      </c>
      <c r="K240" s="2">
        <f>TREND(Calibration!$A$2:$A$4,Calibration!$C$2:$C$4,E240)</f>
        <v>374.99435885479329</v>
      </c>
      <c r="L240" s="2">
        <f>TREND(Calibration!$A$2:$A$4,Calibration!$D$2:$D$4,G240)</f>
        <v>455.34124575293339</v>
      </c>
    </row>
    <row r="241" spans="1:12" x14ac:dyDescent="0.25">
      <c r="A241">
        <v>1194937</v>
      </c>
      <c r="B241">
        <v>14.89099979</v>
      </c>
      <c r="C241">
        <v>0.30735001000000001</v>
      </c>
      <c r="D241">
        <v>36.233001710000003</v>
      </c>
      <c r="E241">
        <v>0.24221999999999999</v>
      </c>
      <c r="F241">
        <v>31.53100014</v>
      </c>
      <c r="G241">
        <v>0.61510003000000002</v>
      </c>
      <c r="H241">
        <v>32.431999210000001</v>
      </c>
      <c r="J241" s="2">
        <f>TREND(Calibration!$A$2:$A$4,Calibration!$B$2:$B$4,C241)</f>
        <v>335.51126718358</v>
      </c>
      <c r="K241" s="2">
        <f>TREND(Calibration!$A$2:$A$4,Calibration!$C$2:$C$4,E241)</f>
        <v>374.6041057437119</v>
      </c>
      <c r="L241" s="2">
        <f>TREND(Calibration!$A$2:$A$4,Calibration!$D$2:$D$4,G241)</f>
        <v>448.82136116218516</v>
      </c>
    </row>
    <row r="242" spans="1:12" x14ac:dyDescent="0.25">
      <c r="A242">
        <v>1199965</v>
      </c>
      <c r="B242">
        <v>14.805999760000001</v>
      </c>
      <c r="C242">
        <v>0.30794999000000001</v>
      </c>
      <c r="D242">
        <v>36.2179985</v>
      </c>
      <c r="E242">
        <v>0.24226998999999999</v>
      </c>
      <c r="F242">
        <v>31.46299934</v>
      </c>
      <c r="G242">
        <v>0.60919999999999996</v>
      </c>
      <c r="H242">
        <v>32.418998719999998</v>
      </c>
      <c r="J242" s="2">
        <f>TREND(Calibration!$A$2:$A$4,Calibration!$B$2:$B$4,C242)</f>
        <v>338.16468154228892</v>
      </c>
      <c r="K242" s="2">
        <f>TREND(Calibration!$A$2:$A$4,Calibration!$C$2:$C$4,E242)</f>
        <v>374.99435885479329</v>
      </c>
      <c r="L242" s="2">
        <f>TREND(Calibration!$A$2:$A$4,Calibration!$D$2:$D$4,G242)</f>
        <v>444.64009593176019</v>
      </c>
    </row>
    <row r="243" spans="1:12" x14ac:dyDescent="0.25">
      <c r="A243">
        <v>1204937</v>
      </c>
      <c r="B243">
        <v>14.76399994</v>
      </c>
      <c r="C243">
        <v>0.30610999</v>
      </c>
      <c r="D243">
        <v>36.227001190000003</v>
      </c>
      <c r="E243">
        <v>0.24232999999999999</v>
      </c>
      <c r="F243">
        <v>31.499000550000002</v>
      </c>
      <c r="G243">
        <v>0.61400001999999998</v>
      </c>
      <c r="H243">
        <v>32.416000369999999</v>
      </c>
      <c r="J243" s="2">
        <f>TREND(Calibration!$A$2:$A$4,Calibration!$B$2:$B$4,C243)</f>
        <v>330.02727292862778</v>
      </c>
      <c r="K243" s="2">
        <f>TREND(Calibration!$A$2:$A$4,Calibration!$C$2:$C$4,E243)</f>
        <v>375.46283433380927</v>
      </c>
      <c r="L243" s="2">
        <f>TREND(Calibration!$A$2:$A$4,Calibration!$D$2:$D$4,G243)</f>
        <v>448.04180011484817</v>
      </c>
    </row>
    <row r="244" spans="1:12" x14ac:dyDescent="0.25">
      <c r="A244">
        <v>1210120</v>
      </c>
      <c r="B244">
        <v>14.692999840000001</v>
      </c>
      <c r="C244">
        <v>0.30454001000000003</v>
      </c>
      <c r="D244">
        <v>36.2179985</v>
      </c>
      <c r="E244">
        <v>0.24188999999999999</v>
      </c>
      <c r="F244">
        <v>31.47900009</v>
      </c>
      <c r="G244">
        <v>0.60650002999999997</v>
      </c>
      <c r="H244">
        <v>32.396999360000002</v>
      </c>
      <c r="J244" s="2">
        <f>TREND(Calibration!$A$2:$A$4,Calibration!$B$2:$B$4,C244)</f>
        <v>323.08402902902185</v>
      </c>
      <c r="K244" s="2">
        <f>TREND(Calibration!$A$2:$A$4,Calibration!$C$2:$C$4,E244)</f>
        <v>372.02791997341933</v>
      </c>
      <c r="L244" s="2">
        <f>TREND(Calibration!$A$2:$A$4,Calibration!$D$2:$D$4,G244)</f>
        <v>442.72666656204677</v>
      </c>
    </row>
    <row r="245" spans="1:12" x14ac:dyDescent="0.25">
      <c r="A245">
        <v>1214930</v>
      </c>
      <c r="B245">
        <v>14.74699974</v>
      </c>
      <c r="C245">
        <v>0.30362001</v>
      </c>
      <c r="D245">
        <v>36.226001740000001</v>
      </c>
      <c r="E245">
        <v>0.24199999999999999</v>
      </c>
      <c r="F245">
        <v>31.570999149999999</v>
      </c>
      <c r="G245">
        <v>0.61019999000000003</v>
      </c>
      <c r="H245">
        <v>32.432998660000003</v>
      </c>
      <c r="J245" s="2">
        <f>TREND(Calibration!$A$2:$A$4,Calibration!$B$2:$B$4,C245)</f>
        <v>319.01532472219128</v>
      </c>
      <c r="K245" s="2">
        <f>TREND(Calibration!$A$2:$A$4,Calibration!$C$2:$C$4,E245)</f>
        <v>372.8866485635167</v>
      </c>
      <c r="L245" s="2">
        <f>TREND(Calibration!$A$2:$A$4,Calibration!$D$2:$D$4,G245)</f>
        <v>445.34877426352682</v>
      </c>
    </row>
    <row r="246" spans="1:12" x14ac:dyDescent="0.25">
      <c r="A246">
        <v>1220012</v>
      </c>
      <c r="B246">
        <v>14.79599953</v>
      </c>
      <c r="C246">
        <v>0.30298001000000002</v>
      </c>
      <c r="D246">
        <v>36.254001619999997</v>
      </c>
      <c r="E246">
        <v>0.24199999999999999</v>
      </c>
      <c r="F246">
        <v>31.499000550000002</v>
      </c>
      <c r="G246">
        <v>0.6038</v>
      </c>
      <c r="H246">
        <v>32.444000240000001</v>
      </c>
      <c r="J246" s="2">
        <f>TREND(Calibration!$A$2:$A$4,Calibration!$B$2:$B$4,C246)</f>
        <v>316.18492172613537</v>
      </c>
      <c r="K246" s="2">
        <f>TREND(Calibration!$A$2:$A$4,Calibration!$C$2:$C$4,E246)</f>
        <v>372.8866485635167</v>
      </c>
      <c r="L246" s="2">
        <f>TREND(Calibration!$A$2:$A$4,Calibration!$D$2:$D$4,G246)</f>
        <v>440.81319467120824</v>
      </c>
    </row>
    <row r="247" spans="1:12" x14ac:dyDescent="0.25">
      <c r="A247">
        <v>1224929</v>
      </c>
      <c r="B247">
        <v>14.873999599999999</v>
      </c>
      <c r="C247">
        <v>0.30114001000000001</v>
      </c>
      <c r="D247">
        <v>36.238998410000001</v>
      </c>
      <c r="E247">
        <v>0.24199999999999999</v>
      </c>
      <c r="F247">
        <v>31.48200035</v>
      </c>
      <c r="G247">
        <v>0.59939998000000005</v>
      </c>
      <c r="H247">
        <v>32.423999790000003</v>
      </c>
      <c r="J247" s="2">
        <f>TREND(Calibration!$A$2:$A$4,Calibration!$B$2:$B$4,C247)</f>
        <v>308.04751311247446</v>
      </c>
      <c r="K247" s="2">
        <f>TREND(Calibration!$A$2:$A$4,Calibration!$C$2:$C$4,E247)</f>
        <v>372.8866485635167</v>
      </c>
      <c r="L247" s="2">
        <f>TREND(Calibration!$A$2:$A$4,Calibration!$D$2:$D$4,G247)</f>
        <v>437.69496465556864</v>
      </c>
    </row>
    <row r="248" spans="1:12" x14ac:dyDescent="0.25">
      <c r="A248">
        <v>1229979</v>
      </c>
      <c r="B248">
        <v>14.946000099999999</v>
      </c>
      <c r="C248">
        <v>0.30562001</v>
      </c>
      <c r="D248">
        <v>36.195999149999999</v>
      </c>
      <c r="E248">
        <v>0.24195000999999999</v>
      </c>
      <c r="F248">
        <v>31.48399925</v>
      </c>
      <c r="G248">
        <v>0.60159998999999997</v>
      </c>
      <c r="H248">
        <v>32.4109993</v>
      </c>
      <c r="J248" s="2">
        <f>TREND(Calibration!$A$2:$A$4,Calibration!$B$2:$B$4,C248)</f>
        <v>327.86033408486605</v>
      </c>
      <c r="K248" s="2">
        <f>TREND(Calibration!$A$2:$A$4,Calibration!$C$2:$C$4,E248)</f>
        <v>372.49639545243508</v>
      </c>
      <c r="L248" s="2">
        <f>TREND(Calibration!$A$2:$A$4,Calibration!$D$2:$D$4,G248)</f>
        <v>439.25407966338838</v>
      </c>
    </row>
    <row r="249" spans="1:12" x14ac:dyDescent="0.25">
      <c r="A249">
        <v>1234935</v>
      </c>
      <c r="B249">
        <v>15.05000019</v>
      </c>
      <c r="C249">
        <v>0.30583999000000001</v>
      </c>
      <c r="D249">
        <v>36.227001190000003</v>
      </c>
      <c r="E249">
        <v>0.24199999999999999</v>
      </c>
      <c r="F249">
        <v>31.466999049999998</v>
      </c>
      <c r="G249">
        <v>0.60000001999999997</v>
      </c>
      <c r="H249">
        <v>32.405998230000002</v>
      </c>
      <c r="J249" s="2">
        <f>TREND(Calibration!$A$2:$A$4,Calibration!$B$2:$B$4,C249)</f>
        <v>328.83319666466673</v>
      </c>
      <c r="K249" s="2">
        <f>TREND(Calibration!$A$2:$A$4,Calibration!$C$2:$C$4,E249)</f>
        <v>372.8866485635167</v>
      </c>
      <c r="L249" s="2">
        <f>TREND(Calibration!$A$2:$A$4,Calibration!$D$2:$D$4,G249)</f>
        <v>438.12020425415778</v>
      </c>
    </row>
    <row r="250" spans="1:12" x14ac:dyDescent="0.25">
      <c r="A250">
        <v>1239978</v>
      </c>
      <c r="B250">
        <v>15.055999760000001</v>
      </c>
      <c r="C250">
        <v>0.30270999999999998</v>
      </c>
      <c r="D250">
        <v>36.221000670000002</v>
      </c>
      <c r="E250">
        <v>0.24206000999999999</v>
      </c>
      <c r="F250">
        <v>31.489000319999999</v>
      </c>
      <c r="G250">
        <v>0.60210001000000002</v>
      </c>
      <c r="H250">
        <v>32.409999849999998</v>
      </c>
      <c r="J250" s="2">
        <f>TREND(Calibration!$A$2:$A$4,Calibration!$B$2:$B$4,C250)</f>
        <v>314.99080123712724</v>
      </c>
      <c r="K250" s="2">
        <f>TREND(Calibration!$A$2:$A$4,Calibration!$C$2:$C$4,E250)</f>
        <v>373.35512404253268</v>
      </c>
      <c r="L250" s="2">
        <f>TREND(Calibration!$A$2:$A$4,Calibration!$D$2:$D$4,G250)</f>
        <v>439.60843654640718</v>
      </c>
    </row>
    <row r="251" spans="1:12" x14ac:dyDescent="0.25">
      <c r="A251">
        <v>1245039</v>
      </c>
      <c r="B251">
        <v>15.02000046</v>
      </c>
      <c r="C251">
        <v>0.30498001000000002</v>
      </c>
      <c r="D251">
        <v>36.242000580000003</v>
      </c>
      <c r="E251">
        <v>0.24168000000000001</v>
      </c>
      <c r="F251">
        <v>31.55500031</v>
      </c>
      <c r="G251">
        <v>0.60479998999999995</v>
      </c>
      <c r="H251">
        <v>32.423999790000003</v>
      </c>
      <c r="J251" s="2">
        <f>TREND(Calibration!$A$2:$A$4,Calibration!$B$2:$B$4,C251)</f>
        <v>325.02993108881037</v>
      </c>
      <c r="K251" s="2">
        <f>TREND(Calibration!$A$2:$A$4,Calibration!$C$2:$C$4,E251)</f>
        <v>370.3885290286878</v>
      </c>
      <c r="L251" s="2">
        <f>TREND(Calibration!$A$2:$A$4,Calibration!$D$2:$D$4,G251)</f>
        <v>441.52187300297476</v>
      </c>
    </row>
    <row r="252" spans="1:12" x14ac:dyDescent="0.25">
      <c r="A252">
        <v>1250044</v>
      </c>
      <c r="B252">
        <v>14.89299965</v>
      </c>
      <c r="C252">
        <v>0.30552000000000001</v>
      </c>
      <c r="D252">
        <v>36.22000122</v>
      </c>
      <c r="E252">
        <v>0.24157000000000001</v>
      </c>
      <c r="F252">
        <v>31.48200035</v>
      </c>
      <c r="G252">
        <v>0.59509999000000002</v>
      </c>
      <c r="H252">
        <v>32.408000950000002</v>
      </c>
      <c r="J252" s="2">
        <f>TREND(Calibration!$A$2:$A$4,Calibration!$B$2:$B$4,C252)</f>
        <v>327.41803939168562</v>
      </c>
      <c r="K252" s="2">
        <f>TREND(Calibration!$A$2:$A$4,Calibration!$C$2:$C$4,E252)</f>
        <v>369.5298004385902</v>
      </c>
      <c r="L252" s="2">
        <f>TREND(Calibration!$A$2:$A$4,Calibration!$D$2:$D$4,G252)</f>
        <v>434.64762444235362</v>
      </c>
    </row>
    <row r="253" spans="1:12" x14ac:dyDescent="0.25">
      <c r="A253">
        <v>1254929</v>
      </c>
      <c r="B253">
        <v>14.77099991</v>
      </c>
      <c r="C253">
        <v>0.30179</v>
      </c>
      <c r="D253">
        <v>36.195999149999999</v>
      </c>
      <c r="E253">
        <v>0.24195000999999999</v>
      </c>
      <c r="F253">
        <v>31.51300049</v>
      </c>
      <c r="G253">
        <v>0.59939998000000005</v>
      </c>
      <c r="H253">
        <v>32.388999939999998</v>
      </c>
      <c r="J253" s="2">
        <f>TREND(Calibration!$A$2:$A$4,Calibration!$B$2:$B$4,C253)</f>
        <v>310.9220969302969</v>
      </c>
      <c r="K253" s="2">
        <f>TREND(Calibration!$A$2:$A$4,Calibration!$C$2:$C$4,E253)</f>
        <v>372.49639545243508</v>
      </c>
      <c r="L253" s="2">
        <f>TREND(Calibration!$A$2:$A$4,Calibration!$D$2:$D$4,G253)</f>
        <v>437.69496465556864</v>
      </c>
    </row>
    <row r="254" spans="1:12" x14ac:dyDescent="0.25">
      <c r="A254">
        <v>1260088</v>
      </c>
      <c r="B254">
        <v>14.725000380000001</v>
      </c>
      <c r="C254">
        <v>0.30610999</v>
      </c>
      <c r="D254">
        <v>36.194999690000003</v>
      </c>
      <c r="E254">
        <v>0.24162</v>
      </c>
      <c r="F254">
        <v>31.499000550000002</v>
      </c>
      <c r="G254">
        <v>0.59509999000000002</v>
      </c>
      <c r="H254">
        <v>32.400001529999997</v>
      </c>
      <c r="J254" s="2">
        <f>TREND(Calibration!$A$2:$A$4,Calibration!$B$2:$B$4,C254)</f>
        <v>330.02727292862778</v>
      </c>
      <c r="K254" s="2">
        <f>TREND(Calibration!$A$2:$A$4,Calibration!$C$2:$C$4,E254)</f>
        <v>369.92013161590717</v>
      </c>
      <c r="L254" s="2">
        <f>TREND(Calibration!$A$2:$A$4,Calibration!$D$2:$D$4,G254)</f>
        <v>434.64762444235362</v>
      </c>
    </row>
    <row r="255" spans="1:12" x14ac:dyDescent="0.25">
      <c r="A255">
        <v>1264937</v>
      </c>
      <c r="B255">
        <v>14.644000050000001</v>
      </c>
      <c r="C255">
        <v>0.30583999000000001</v>
      </c>
      <c r="D255">
        <v>36.219001769999998</v>
      </c>
      <c r="E255">
        <v>0.24168000000000001</v>
      </c>
      <c r="F255">
        <v>31.541999820000001</v>
      </c>
      <c r="G255">
        <v>0.59939998000000005</v>
      </c>
      <c r="H255">
        <v>32.417999270000003</v>
      </c>
      <c r="J255" s="2">
        <f>TREND(Calibration!$A$2:$A$4,Calibration!$B$2:$B$4,C255)</f>
        <v>328.83319666466673</v>
      </c>
      <c r="K255" s="2">
        <f>TREND(Calibration!$A$2:$A$4,Calibration!$C$2:$C$4,E255)</f>
        <v>370.3885290286878</v>
      </c>
      <c r="L255" s="2">
        <f>TREND(Calibration!$A$2:$A$4,Calibration!$D$2:$D$4,G255)</f>
        <v>437.69496465556864</v>
      </c>
    </row>
    <row r="256" spans="1:12" x14ac:dyDescent="0.25">
      <c r="A256">
        <v>1269972</v>
      </c>
      <c r="B256">
        <v>14.65999985</v>
      </c>
      <c r="C256">
        <v>0.30519000000000002</v>
      </c>
      <c r="D256">
        <v>36.240001679999999</v>
      </c>
      <c r="E256">
        <v>0.24168000000000001</v>
      </c>
      <c r="F256">
        <v>31.447000500000001</v>
      </c>
      <c r="G256">
        <v>0.59240000999999998</v>
      </c>
      <c r="H256">
        <v>32.38999939</v>
      </c>
      <c r="J256" s="2">
        <f>TREND(Calibration!$A$2:$A$4,Calibration!$B$2:$B$4,C256)</f>
        <v>325.95861284684429</v>
      </c>
      <c r="K256" s="2">
        <f>TREND(Calibration!$A$2:$A$4,Calibration!$C$2:$C$4,E256)</f>
        <v>370.3885290286878</v>
      </c>
      <c r="L256" s="2">
        <f>TREND(Calibration!$A$2:$A$4,Calibration!$D$2:$D$4,G256)</f>
        <v>432.73418798578598</v>
      </c>
    </row>
    <row r="257" spans="1:12" x14ac:dyDescent="0.25">
      <c r="A257">
        <v>1274929</v>
      </c>
      <c r="B257">
        <v>14.725000380000001</v>
      </c>
      <c r="C257">
        <v>0.30487001000000002</v>
      </c>
      <c r="D257">
        <v>36.16999817</v>
      </c>
      <c r="E257">
        <v>0.24199999999999999</v>
      </c>
      <c r="F257">
        <v>31.47900009</v>
      </c>
      <c r="G257">
        <v>0.59350002000000002</v>
      </c>
      <c r="H257">
        <v>32.38999939</v>
      </c>
      <c r="J257" s="2">
        <f>TREND(Calibration!$A$2:$A$4,Calibration!$B$2:$B$4,C257)</f>
        <v>324.54345557386318</v>
      </c>
      <c r="K257" s="2">
        <f>TREND(Calibration!$A$2:$A$4,Calibration!$C$2:$C$4,E257)</f>
        <v>372.8866485635167</v>
      </c>
      <c r="L257" s="2">
        <f>TREND(Calibration!$A$2:$A$4,Calibration!$D$2:$D$4,G257)</f>
        <v>433.51374903312302</v>
      </c>
    </row>
    <row r="258" spans="1:12" x14ac:dyDescent="0.25">
      <c r="A258">
        <v>1280021</v>
      </c>
      <c r="B258">
        <v>14.86100006</v>
      </c>
      <c r="C258">
        <v>0.30513999000000003</v>
      </c>
      <c r="D258">
        <v>36.194000240000001</v>
      </c>
      <c r="E258">
        <v>0.24188999999999999</v>
      </c>
      <c r="F258">
        <v>31.55500031</v>
      </c>
      <c r="G258">
        <v>0.58920002000000005</v>
      </c>
      <c r="H258">
        <v>32.423999790000003</v>
      </c>
      <c r="J258" s="2">
        <f>TREND(Calibration!$A$2:$A$4,Calibration!$B$2:$B$4,C258)</f>
        <v>325.73744338773076</v>
      </c>
      <c r="K258" s="2">
        <f>TREND(Calibration!$A$2:$A$4,Calibration!$C$2:$C$4,E258)</f>
        <v>372.02791997341933</v>
      </c>
      <c r="L258" s="2">
        <f>TREND(Calibration!$A$2:$A$4,Calibration!$D$2:$D$4,G258)</f>
        <v>430.46640173305383</v>
      </c>
    </row>
    <row r="259" spans="1:12" x14ac:dyDescent="0.25">
      <c r="A259">
        <v>1284930</v>
      </c>
      <c r="B259">
        <v>14.954999920000001</v>
      </c>
      <c r="C259">
        <v>0.30298001000000002</v>
      </c>
      <c r="D259">
        <v>36.22000122</v>
      </c>
      <c r="E259">
        <v>0.24195000999999999</v>
      </c>
      <c r="F259">
        <v>31.513999940000001</v>
      </c>
      <c r="G259">
        <v>0.58969998000000001</v>
      </c>
      <c r="H259">
        <v>32.388000490000003</v>
      </c>
      <c r="J259" s="2">
        <f>TREND(Calibration!$A$2:$A$4,Calibration!$B$2:$B$4,C259)</f>
        <v>316.18492172613537</v>
      </c>
      <c r="K259" s="2">
        <f>TREND(Calibration!$A$2:$A$4,Calibration!$C$2:$C$4,E259)</f>
        <v>372.49639545243508</v>
      </c>
      <c r="L259" s="2">
        <f>TREND(Calibration!$A$2:$A$4,Calibration!$D$2:$D$4,G259)</f>
        <v>430.82071609494744</v>
      </c>
    </row>
    <row r="260" spans="1:12" x14ac:dyDescent="0.25">
      <c r="A260">
        <v>1289973</v>
      </c>
      <c r="B260">
        <v>14.93999958</v>
      </c>
      <c r="C260">
        <v>0.30605999</v>
      </c>
      <c r="D260">
        <v>36.208999630000001</v>
      </c>
      <c r="E260">
        <v>0.24199999999999999</v>
      </c>
      <c r="F260">
        <v>31.43000031</v>
      </c>
      <c r="G260">
        <v>0.58539998999999998</v>
      </c>
      <c r="H260">
        <v>32.344001769999998</v>
      </c>
      <c r="J260" s="2">
        <f>TREND(Calibration!$A$2:$A$4,Calibration!$B$2:$B$4,C260)</f>
        <v>329.8061476945611</v>
      </c>
      <c r="K260" s="2">
        <f>TREND(Calibration!$A$2:$A$4,Calibration!$C$2:$C$4,E260)</f>
        <v>372.8866485635167</v>
      </c>
      <c r="L260" s="2">
        <f>TREND(Calibration!$A$2:$A$4,Calibration!$D$2:$D$4,G260)</f>
        <v>427.77337588173242</v>
      </c>
    </row>
    <row r="261" spans="1:12" x14ac:dyDescent="0.25">
      <c r="A261">
        <v>1294930</v>
      </c>
      <c r="B261">
        <v>14.949000359999999</v>
      </c>
      <c r="C261">
        <v>0.30487001000000002</v>
      </c>
      <c r="D261">
        <v>36.186000819999997</v>
      </c>
      <c r="E261">
        <v>0.24195000999999999</v>
      </c>
      <c r="F261">
        <v>31.552999499999999</v>
      </c>
      <c r="G261">
        <v>0.59189999000000004</v>
      </c>
      <c r="H261">
        <v>32.38999939</v>
      </c>
      <c r="J261" s="2">
        <f>TREND(Calibration!$A$2:$A$4,Calibration!$B$2:$B$4,C261)</f>
        <v>324.54345557386318</v>
      </c>
      <c r="K261" s="2">
        <f>TREND(Calibration!$A$2:$A$4,Calibration!$C$2:$C$4,E261)</f>
        <v>372.49639545243508</v>
      </c>
      <c r="L261" s="2">
        <f>TREND(Calibration!$A$2:$A$4,Calibration!$D$2:$D$4,G261)</f>
        <v>432.37983110276724</v>
      </c>
    </row>
    <row r="262" spans="1:12" x14ac:dyDescent="0.25">
      <c r="A262">
        <v>1300091</v>
      </c>
      <c r="B262">
        <v>14.93599987</v>
      </c>
      <c r="C262">
        <v>0.30772999000000001</v>
      </c>
      <c r="D262">
        <v>36.2179985</v>
      </c>
      <c r="E262">
        <v>0.24199999999999999</v>
      </c>
      <c r="F262">
        <v>31.53700066</v>
      </c>
      <c r="G262">
        <v>0.59189999000000004</v>
      </c>
      <c r="H262">
        <v>32.405998230000002</v>
      </c>
      <c r="J262" s="2">
        <f>TREND(Calibration!$A$2:$A$4,Calibration!$B$2:$B$4,C262)</f>
        <v>337.19173051239454</v>
      </c>
      <c r="K262" s="2">
        <f>TREND(Calibration!$A$2:$A$4,Calibration!$C$2:$C$4,E262)</f>
        <v>372.8866485635167</v>
      </c>
      <c r="L262" s="2">
        <f>TREND(Calibration!$A$2:$A$4,Calibration!$D$2:$D$4,G262)</f>
        <v>432.37983110276724</v>
      </c>
    </row>
    <row r="263" spans="1:12" x14ac:dyDescent="0.25">
      <c r="A263">
        <v>1304929</v>
      </c>
      <c r="B263">
        <v>14.87100029</v>
      </c>
      <c r="C263">
        <v>0.30676001000000003</v>
      </c>
      <c r="D263">
        <v>36.186000819999997</v>
      </c>
      <c r="E263">
        <v>0.24168000000000001</v>
      </c>
      <c r="F263">
        <v>31.482999800000002</v>
      </c>
      <c r="G263">
        <v>0.58219999</v>
      </c>
      <c r="H263">
        <v>32.365001679999999</v>
      </c>
      <c r="J263" s="2">
        <f>TREND(Calibration!$A$2:$A$4,Calibration!$B$2:$B$4,C263)</f>
        <v>332.901989421591</v>
      </c>
      <c r="K263" s="2">
        <f>TREND(Calibration!$A$2:$A$4,Calibration!$C$2:$C$4,E263)</f>
        <v>370.3885290286878</v>
      </c>
      <c r="L263" s="2">
        <f>TREND(Calibration!$A$2:$A$4,Calibration!$D$2:$D$4,G263)</f>
        <v>425.50558254214604</v>
      </c>
    </row>
    <row r="264" spans="1:12" x14ac:dyDescent="0.25">
      <c r="A264">
        <v>1310036</v>
      </c>
      <c r="B264">
        <v>14.789999959999999</v>
      </c>
      <c r="C264">
        <v>0.31248999</v>
      </c>
      <c r="D264">
        <v>36.194999690000003</v>
      </c>
      <c r="E264">
        <v>0.24199999999999999</v>
      </c>
      <c r="F264">
        <v>31.57900047</v>
      </c>
      <c r="G264">
        <v>0.58649998999999997</v>
      </c>
      <c r="H264">
        <v>32.393001560000002</v>
      </c>
      <c r="J264" s="2">
        <f>TREND(Calibration!$A$2:$A$4,Calibration!$B$2:$B$4,C264)</f>
        <v>358.24285279556102</v>
      </c>
      <c r="K264" s="2">
        <f>TREND(Calibration!$A$2:$A$4,Calibration!$C$2:$C$4,E264)</f>
        <v>372.8866485635167</v>
      </c>
      <c r="L264" s="2">
        <f>TREND(Calibration!$A$2:$A$4,Calibration!$D$2:$D$4,G264)</f>
        <v>428.55292984221524</v>
      </c>
    </row>
    <row r="265" spans="1:12" x14ac:dyDescent="0.25">
      <c r="A265">
        <v>1314980</v>
      </c>
      <c r="B265">
        <v>14.73799992</v>
      </c>
      <c r="C265">
        <v>0.30519000000000002</v>
      </c>
      <c r="D265">
        <v>36.185001370000002</v>
      </c>
      <c r="E265">
        <v>0.24195000999999999</v>
      </c>
      <c r="F265">
        <v>31.475000380000001</v>
      </c>
      <c r="G265">
        <v>0.57620000999999998</v>
      </c>
      <c r="H265">
        <v>32.401000979999999</v>
      </c>
      <c r="J265" s="2">
        <f>TREND(Calibration!$A$2:$A$4,Calibration!$B$2:$B$4,C265)</f>
        <v>325.95861284684429</v>
      </c>
      <c r="K265" s="2">
        <f>TREND(Calibration!$A$2:$A$4,Calibration!$C$2:$C$4,E265)</f>
        <v>372.49639545243508</v>
      </c>
      <c r="L265" s="2">
        <f>TREND(Calibration!$A$2:$A$4,Calibration!$D$2:$D$4,G265)</f>
        <v>421.25348420412996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167</v>
      </c>
      <c r="B2">
        <v>14.875</v>
      </c>
      <c r="C2">
        <v>0.30459999999999998</v>
      </c>
      <c r="D2">
        <v>36.742000580000003</v>
      </c>
      <c r="E2">
        <v>0.24389</v>
      </c>
      <c r="F2">
        <v>31.523000719999999</v>
      </c>
      <c r="G2">
        <v>0.83440000000000003</v>
      </c>
      <c r="H2">
        <v>32.911998750000002</v>
      </c>
      <c r="J2" s="2">
        <f>TREND(Calibration!$A$2:$A$4,Calibration!$B$2:$B$4,C2)</f>
        <v>323.34933508485506</v>
      </c>
      <c r="K2" s="2">
        <f>TREND(Calibration!$A$2:$A$4,Calibration!$C$2:$C$4,E2)</f>
        <v>387.64116706610162</v>
      </c>
      <c r="L2" s="2">
        <f>TREND(Calibration!$A$2:$A$4,Calibration!$D$2:$D$4,G2)</f>
        <v>604.23605220515105</v>
      </c>
    </row>
    <row r="3" spans="1:12" x14ac:dyDescent="0.25">
      <c r="A3">
        <v>5094</v>
      </c>
      <c r="B3">
        <v>14.84200001</v>
      </c>
      <c r="C3">
        <v>0.30794999000000001</v>
      </c>
      <c r="D3">
        <v>36.722999569999999</v>
      </c>
      <c r="E3">
        <v>0.24389</v>
      </c>
      <c r="F3">
        <v>31.49699974</v>
      </c>
      <c r="G3">
        <v>0.82730000999999997</v>
      </c>
      <c r="H3">
        <v>32.944000240000001</v>
      </c>
      <c r="J3" s="2">
        <f>TREND(Calibration!$A$2:$A$4,Calibration!$B$2:$B$4,C3)</f>
        <v>338.16468154228892</v>
      </c>
      <c r="K3" s="2">
        <f>TREND(Calibration!$A$2:$A$4,Calibration!$C$2:$C$4,E3)</f>
        <v>387.64116706610162</v>
      </c>
      <c r="L3" s="2">
        <f>TREND(Calibration!$A$2:$A$4,Calibration!$D$2:$D$4,G3)</f>
        <v>599.20439281979793</v>
      </c>
    </row>
    <row r="4" spans="1:12" x14ac:dyDescent="0.25">
      <c r="A4">
        <v>10225</v>
      </c>
      <c r="B4">
        <v>14.81000042</v>
      </c>
      <c r="C4">
        <v>0.30253999999999998</v>
      </c>
      <c r="D4">
        <v>36.766998289999997</v>
      </c>
      <c r="E4">
        <v>0.24352001000000001</v>
      </c>
      <c r="F4">
        <v>31.48399925</v>
      </c>
      <c r="G4">
        <v>0.83109999000000001</v>
      </c>
      <c r="H4">
        <v>32.921001429999997</v>
      </c>
      <c r="J4" s="2">
        <f>TREND(Calibration!$A$2:$A$4,Calibration!$B$2:$B$4,C4)</f>
        <v>314.23897544129977</v>
      </c>
      <c r="K4" s="2">
        <f>TREND(Calibration!$A$2:$A$4,Calibration!$C$2:$C$4,E4)</f>
        <v>384.75279442019087</v>
      </c>
      <c r="L4" s="2">
        <f>TREND(Calibration!$A$2:$A$4,Calibration!$D$2:$D$4,G4)</f>
        <v>601.89738323684844</v>
      </c>
    </row>
    <row r="5" spans="1:12" x14ac:dyDescent="0.25">
      <c r="A5">
        <v>15179</v>
      </c>
      <c r="B5">
        <v>14.836000439999999</v>
      </c>
      <c r="C5">
        <v>0.30206000999999999</v>
      </c>
      <c r="D5">
        <v>36.72900009</v>
      </c>
      <c r="E5">
        <v>0.24361999000000001</v>
      </c>
      <c r="F5">
        <v>31.481000900000002</v>
      </c>
      <c r="G5">
        <v>0.82950002</v>
      </c>
      <c r="H5">
        <v>32.924999239999998</v>
      </c>
      <c r="J5" s="2">
        <f>TREND(Calibration!$A$2:$A$4,Calibration!$B$2:$B$4,C5)</f>
        <v>312.1162174193048</v>
      </c>
      <c r="K5" s="2">
        <f>TREND(Calibration!$A$2:$A$4,Calibration!$C$2:$C$4,E5)</f>
        <v>385.53330064235411</v>
      </c>
      <c r="L5" s="2">
        <f>TREND(Calibration!$A$2:$A$4,Calibration!$D$2:$D$4,G5)</f>
        <v>600.76350782761779</v>
      </c>
    </row>
    <row r="6" spans="1:12" x14ac:dyDescent="0.25">
      <c r="A6">
        <v>20097</v>
      </c>
      <c r="B6">
        <v>14.93999958</v>
      </c>
      <c r="C6">
        <v>0.30632999999999999</v>
      </c>
      <c r="D6">
        <v>36.709999080000003</v>
      </c>
      <c r="E6">
        <v>0.24361999000000001</v>
      </c>
      <c r="F6">
        <v>31.523000719999999</v>
      </c>
      <c r="G6">
        <v>0.82950002</v>
      </c>
      <c r="H6">
        <v>32.924999239999998</v>
      </c>
      <c r="J6" s="2">
        <f>TREND(Calibration!$A$2:$A$4,Calibration!$B$2:$B$4,C6)</f>
        <v>331.00026818356901</v>
      </c>
      <c r="K6" s="2">
        <f>TREND(Calibration!$A$2:$A$4,Calibration!$C$2:$C$4,E6)</f>
        <v>385.53330064235411</v>
      </c>
      <c r="L6" s="2">
        <f>TREND(Calibration!$A$2:$A$4,Calibration!$D$2:$D$4,G6)</f>
        <v>600.76350782761779</v>
      </c>
    </row>
    <row r="7" spans="1:12" x14ac:dyDescent="0.25">
      <c r="A7">
        <v>25183</v>
      </c>
      <c r="B7">
        <v>15.0340004</v>
      </c>
      <c r="C7">
        <v>0.30508000000000002</v>
      </c>
      <c r="D7">
        <v>36.687999730000001</v>
      </c>
      <c r="E7">
        <v>0.24357000000000001</v>
      </c>
      <c r="F7">
        <v>31.538999560000001</v>
      </c>
      <c r="G7">
        <v>0.83440000000000003</v>
      </c>
      <c r="H7">
        <v>32.957000729999997</v>
      </c>
      <c r="J7" s="2">
        <f>TREND(Calibration!$A$2:$A$4,Calibration!$B$2:$B$4,C7)</f>
        <v>325.4721373318971</v>
      </c>
      <c r="K7" s="2">
        <f>TREND(Calibration!$A$2:$A$4,Calibration!$C$2:$C$4,E7)</f>
        <v>385.14304753127249</v>
      </c>
      <c r="L7" s="2">
        <f>TREND(Calibration!$A$2:$A$4,Calibration!$D$2:$D$4,G7)</f>
        <v>604.23605220515105</v>
      </c>
    </row>
    <row r="8" spans="1:12" x14ac:dyDescent="0.25">
      <c r="A8">
        <v>30097</v>
      </c>
      <c r="B8">
        <v>15.0340004</v>
      </c>
      <c r="C8">
        <v>0.30480998999999998</v>
      </c>
      <c r="D8">
        <v>36.736000060000002</v>
      </c>
      <c r="E8">
        <v>0.24361999000000001</v>
      </c>
      <c r="F8">
        <v>31.538999560000001</v>
      </c>
      <c r="G8">
        <v>0.82999997999999997</v>
      </c>
      <c r="H8">
        <v>32.950000760000002</v>
      </c>
      <c r="J8" s="2">
        <f>TREND(Calibration!$A$2:$A$4,Calibration!$B$2:$B$4,C8)</f>
        <v>324.27801684288897</v>
      </c>
      <c r="K8" s="2">
        <f>TREND(Calibration!$A$2:$A$4,Calibration!$C$2:$C$4,E8)</f>
        <v>385.53330064235411</v>
      </c>
      <c r="L8" s="2">
        <f>TREND(Calibration!$A$2:$A$4,Calibration!$D$2:$D$4,G8)</f>
        <v>601.11782218951134</v>
      </c>
    </row>
    <row r="9" spans="1:12" x14ac:dyDescent="0.25">
      <c r="A9">
        <v>35151</v>
      </c>
      <c r="B9">
        <v>14.942999840000001</v>
      </c>
      <c r="C9">
        <v>0.30648999999999998</v>
      </c>
      <c r="D9">
        <v>36.726001740000001</v>
      </c>
      <c r="E9">
        <v>0.24361999000000001</v>
      </c>
      <c r="F9">
        <v>31.533000950000002</v>
      </c>
      <c r="G9">
        <v>0.83380001999999998</v>
      </c>
      <c r="H9">
        <v>32.957000729999997</v>
      </c>
      <c r="J9" s="2">
        <f>TREND(Calibration!$A$2:$A$4,Calibration!$B$2:$B$4,C9)</f>
        <v>331.70786893258287</v>
      </c>
      <c r="K9" s="2">
        <f>TREND(Calibration!$A$2:$A$4,Calibration!$C$2:$C$4,E9)</f>
        <v>385.53330064235411</v>
      </c>
      <c r="L9" s="2">
        <f>TREND(Calibration!$A$2:$A$4,Calibration!$D$2:$D$4,G9)</f>
        <v>603.81085512768698</v>
      </c>
    </row>
    <row r="10" spans="1:12" x14ac:dyDescent="0.25">
      <c r="A10">
        <v>40100</v>
      </c>
      <c r="B10">
        <v>14.90999985</v>
      </c>
      <c r="C10">
        <v>0.30643999999999999</v>
      </c>
      <c r="D10">
        <v>36.731998439999998</v>
      </c>
      <c r="E10">
        <v>0.24330001000000001</v>
      </c>
      <c r="F10">
        <v>31.541999820000001</v>
      </c>
      <c r="G10">
        <v>0.83440000000000003</v>
      </c>
      <c r="H10">
        <v>32.937999730000001</v>
      </c>
      <c r="J10" s="2">
        <f>TREND(Calibration!$A$2:$A$4,Calibration!$B$2:$B$4,C10)</f>
        <v>331.48674369851597</v>
      </c>
      <c r="K10" s="2">
        <f>TREND(Calibration!$A$2:$A$4,Calibration!$C$2:$C$4,E10)</f>
        <v>383.0353372399959</v>
      </c>
      <c r="L10" s="2">
        <f>TREND(Calibration!$A$2:$A$4,Calibration!$D$2:$D$4,G10)</f>
        <v>604.23605220515105</v>
      </c>
    </row>
    <row r="11" spans="1:12" x14ac:dyDescent="0.25">
      <c r="A11">
        <v>45224</v>
      </c>
      <c r="B11">
        <v>14.836000439999999</v>
      </c>
      <c r="C11">
        <v>0.30676001000000003</v>
      </c>
      <c r="D11">
        <v>36.744998930000001</v>
      </c>
      <c r="E11">
        <v>0.24330001000000001</v>
      </c>
      <c r="F11">
        <v>31.5</v>
      </c>
      <c r="G11">
        <v>0.82840002000000001</v>
      </c>
      <c r="H11">
        <v>32.97900009</v>
      </c>
      <c r="J11" s="2">
        <f>TREND(Calibration!$A$2:$A$4,Calibration!$B$2:$B$4,C11)</f>
        <v>332.901989421591</v>
      </c>
      <c r="K11" s="2">
        <f>TREND(Calibration!$A$2:$A$4,Calibration!$C$2:$C$4,E11)</f>
        <v>383.0353372399959</v>
      </c>
      <c r="L11" s="2">
        <f>TREND(Calibration!$A$2:$A$4,Calibration!$D$2:$D$4,G11)</f>
        <v>599.98395386713503</v>
      </c>
    </row>
    <row r="12" spans="1:12" x14ac:dyDescent="0.25">
      <c r="A12">
        <v>50219</v>
      </c>
      <c r="B12">
        <v>14.807000159999999</v>
      </c>
      <c r="C12">
        <v>0.30195000999999999</v>
      </c>
      <c r="D12">
        <v>36.703998570000003</v>
      </c>
      <c r="E12">
        <v>0.24324999999999999</v>
      </c>
      <c r="F12">
        <v>31.55500031</v>
      </c>
      <c r="G12">
        <v>0.83759998999999996</v>
      </c>
      <c r="H12">
        <v>32.988998410000001</v>
      </c>
      <c r="J12" s="2">
        <f>TREND(Calibration!$A$2:$A$4,Calibration!$B$2:$B$4,C12)</f>
        <v>311.62974190435762</v>
      </c>
      <c r="K12" s="2">
        <f>TREND(Calibration!$A$2:$A$4,Calibration!$C$2:$C$4,E12)</f>
        <v>382.64492799644313</v>
      </c>
      <c r="L12" s="2">
        <f>TREND(Calibration!$A$2:$A$4,Calibration!$D$2:$D$4,G12)</f>
        <v>606.50383845788326</v>
      </c>
    </row>
    <row r="13" spans="1:12" x14ac:dyDescent="0.25">
      <c r="A13">
        <v>55100</v>
      </c>
      <c r="B13">
        <v>14.75199986</v>
      </c>
      <c r="C13">
        <v>0.30421999</v>
      </c>
      <c r="D13">
        <v>36.722999569999999</v>
      </c>
      <c r="E13">
        <v>0.24324999999999999</v>
      </c>
      <c r="F13">
        <v>31.56100082</v>
      </c>
      <c r="G13">
        <v>0.83440000000000003</v>
      </c>
      <c r="H13">
        <v>32.946998600000001</v>
      </c>
      <c r="J13" s="2">
        <f>TREND(Calibration!$A$2:$A$4,Calibration!$B$2:$B$4,C13)</f>
        <v>321.66873908089997</v>
      </c>
      <c r="K13" s="2">
        <f>TREND(Calibration!$A$2:$A$4,Calibration!$C$2:$C$4,E13)</f>
        <v>382.64492799644313</v>
      </c>
      <c r="L13" s="2">
        <f>TREND(Calibration!$A$2:$A$4,Calibration!$D$2:$D$4,G13)</f>
        <v>604.23605220515105</v>
      </c>
    </row>
    <row r="14" spans="1:12" x14ac:dyDescent="0.25">
      <c r="A14">
        <v>60099</v>
      </c>
      <c r="B14">
        <v>14.68299961</v>
      </c>
      <c r="C14">
        <v>0.30680998999999998</v>
      </c>
      <c r="D14">
        <v>36.713001249999998</v>
      </c>
      <c r="E14">
        <v>0.24324999999999999</v>
      </c>
      <c r="F14">
        <v>31.565000529999999</v>
      </c>
      <c r="G14">
        <v>0.82950002</v>
      </c>
      <c r="H14">
        <v>32.953998570000003</v>
      </c>
      <c r="J14" s="2">
        <f>TREND(Calibration!$A$2:$A$4,Calibration!$B$2:$B$4,C14)</f>
        <v>333.12302620556397</v>
      </c>
      <c r="K14" s="2">
        <f>TREND(Calibration!$A$2:$A$4,Calibration!$C$2:$C$4,E14)</f>
        <v>382.64492799644313</v>
      </c>
      <c r="L14" s="2">
        <f>TREND(Calibration!$A$2:$A$4,Calibration!$D$2:$D$4,G14)</f>
        <v>600.76350782761779</v>
      </c>
    </row>
    <row r="15" spans="1:12" x14ac:dyDescent="0.25">
      <c r="A15">
        <v>65205</v>
      </c>
      <c r="B15">
        <v>14.670000079999999</v>
      </c>
      <c r="C15">
        <v>0.30329999000000002</v>
      </c>
      <c r="D15">
        <v>36.744998930000001</v>
      </c>
      <c r="E15">
        <v>0.24324999999999999</v>
      </c>
      <c r="F15">
        <v>31.51300049</v>
      </c>
      <c r="G15">
        <v>0.83170003000000003</v>
      </c>
      <c r="H15">
        <v>32.957000729999997</v>
      </c>
      <c r="J15" s="2">
        <f>TREND(Calibration!$A$2:$A$4,Calibration!$B$2:$B$4,C15)</f>
        <v>317.60003477406963</v>
      </c>
      <c r="K15" s="2">
        <f>TREND(Calibration!$A$2:$A$4,Calibration!$C$2:$C$4,E15)</f>
        <v>382.64492799644313</v>
      </c>
      <c r="L15" s="2">
        <f>TREND(Calibration!$A$2:$A$4,Calibration!$D$2:$D$4,G15)</f>
        <v>602.32262283543764</v>
      </c>
    </row>
    <row r="16" spans="1:12" x14ac:dyDescent="0.25">
      <c r="A16">
        <v>70182</v>
      </c>
      <c r="B16">
        <v>14.71899986</v>
      </c>
      <c r="C16">
        <v>0.30487001000000002</v>
      </c>
      <c r="D16">
        <v>36.691001890000003</v>
      </c>
      <c r="E16">
        <v>0.24324999999999999</v>
      </c>
      <c r="F16">
        <v>31.56100082</v>
      </c>
      <c r="G16">
        <v>0.83440000000000003</v>
      </c>
      <c r="H16">
        <v>32.953998570000003</v>
      </c>
      <c r="J16" s="2">
        <f>TREND(Calibration!$A$2:$A$4,Calibration!$B$2:$B$4,C16)</f>
        <v>324.54345557386318</v>
      </c>
      <c r="K16" s="2">
        <f>TREND(Calibration!$A$2:$A$4,Calibration!$C$2:$C$4,E16)</f>
        <v>382.64492799644313</v>
      </c>
      <c r="L16" s="2">
        <f>TREND(Calibration!$A$2:$A$4,Calibration!$D$2:$D$4,G16)</f>
        <v>604.23605220515105</v>
      </c>
    </row>
    <row r="17" spans="1:12" x14ac:dyDescent="0.25">
      <c r="A17">
        <v>75099</v>
      </c>
      <c r="B17">
        <v>14.7840004</v>
      </c>
      <c r="C17">
        <v>0.30741000000000002</v>
      </c>
      <c r="D17">
        <v>36.731998439999998</v>
      </c>
      <c r="E17">
        <v>0.24324999999999999</v>
      </c>
      <c r="F17">
        <v>31.541999820000001</v>
      </c>
      <c r="G17">
        <v>0.83979999999999999</v>
      </c>
      <c r="H17">
        <v>32.953998570000003</v>
      </c>
      <c r="J17" s="2">
        <f>TREND(Calibration!$A$2:$A$4,Calibration!$B$2:$B$4,C17)</f>
        <v>335.77657323941344</v>
      </c>
      <c r="K17" s="2">
        <f>TREND(Calibration!$A$2:$A$4,Calibration!$C$2:$C$4,E17)</f>
        <v>382.64492799644313</v>
      </c>
      <c r="L17" s="2">
        <f>TREND(Calibration!$A$2:$A$4,Calibration!$D$2:$D$4,G17)</f>
        <v>608.062953465703</v>
      </c>
    </row>
    <row r="18" spans="1:12" x14ac:dyDescent="0.25">
      <c r="A18">
        <v>80120</v>
      </c>
      <c r="B18">
        <v>14.81299973</v>
      </c>
      <c r="C18">
        <v>0.30535001000000001</v>
      </c>
      <c r="D18">
        <v>36.722999569999999</v>
      </c>
      <c r="E18">
        <v>0.24319001000000001</v>
      </c>
      <c r="F18">
        <v>31.490999219999999</v>
      </c>
      <c r="G18">
        <v>0.83920002000000005</v>
      </c>
      <c r="H18">
        <v>32.921001429999997</v>
      </c>
      <c r="J18" s="2">
        <f>TREND(Calibration!$A$2:$A$4,Calibration!$B$2:$B$4,C18)</f>
        <v>326.666257820905</v>
      </c>
      <c r="K18" s="2">
        <f>TREND(Calibration!$A$2:$A$4,Calibration!$C$2:$C$4,E18)</f>
        <v>382.1766086498983</v>
      </c>
      <c r="L18" s="2">
        <f>TREND(Calibration!$A$2:$A$4,Calibration!$D$2:$D$4,G18)</f>
        <v>607.63775638823904</v>
      </c>
    </row>
    <row r="19" spans="1:12" x14ac:dyDescent="0.25">
      <c r="A19">
        <v>85100</v>
      </c>
      <c r="B19">
        <v>14.815999980000001</v>
      </c>
      <c r="C19">
        <v>0.30957001000000001</v>
      </c>
      <c r="D19">
        <v>36.703998570000003</v>
      </c>
      <c r="E19">
        <v>0.24324999999999999</v>
      </c>
      <c r="F19">
        <v>31.48800087</v>
      </c>
      <c r="G19">
        <v>0.83710002999999999</v>
      </c>
      <c r="H19">
        <v>32.930999759999999</v>
      </c>
      <c r="J19" s="2">
        <f>TREND(Calibration!$A$2:$A$4,Calibration!$B$2:$B$4,C19)</f>
        <v>345.32922757614915</v>
      </c>
      <c r="K19" s="2">
        <f>TREND(Calibration!$A$2:$A$4,Calibration!$C$2:$C$4,E19)</f>
        <v>382.64492799644313</v>
      </c>
      <c r="L19" s="2">
        <f>TREND(Calibration!$A$2:$A$4,Calibration!$D$2:$D$4,G19)</f>
        <v>606.14952409598959</v>
      </c>
    </row>
    <row r="20" spans="1:12" x14ac:dyDescent="0.25">
      <c r="A20">
        <v>90119</v>
      </c>
      <c r="B20">
        <v>14.833000180000001</v>
      </c>
      <c r="C20">
        <v>0.30957001000000001</v>
      </c>
      <c r="D20">
        <v>36.703998570000003</v>
      </c>
      <c r="E20">
        <v>0.24319001000000001</v>
      </c>
      <c r="F20">
        <v>31.523000719999999</v>
      </c>
      <c r="G20">
        <v>0.83170003000000003</v>
      </c>
      <c r="H20">
        <v>32.944000240000001</v>
      </c>
      <c r="J20" s="2">
        <f>TREND(Calibration!$A$2:$A$4,Calibration!$B$2:$B$4,C20)</f>
        <v>345.32922757614915</v>
      </c>
      <c r="K20" s="2">
        <f>TREND(Calibration!$A$2:$A$4,Calibration!$C$2:$C$4,E20)</f>
        <v>382.1766086498983</v>
      </c>
      <c r="L20" s="2">
        <f>TREND(Calibration!$A$2:$A$4,Calibration!$D$2:$D$4,G20)</f>
        <v>602.32262283543764</v>
      </c>
    </row>
    <row r="21" spans="1:12" x14ac:dyDescent="0.25">
      <c r="A21">
        <v>95276</v>
      </c>
      <c r="B21">
        <v>14.82900047</v>
      </c>
      <c r="C21">
        <v>0.31470999</v>
      </c>
      <c r="D21">
        <v>36.744998930000001</v>
      </c>
      <c r="E21">
        <v>0.24324999999999999</v>
      </c>
      <c r="F21">
        <v>31.506999969999999</v>
      </c>
      <c r="G21">
        <v>0.82950002</v>
      </c>
      <c r="H21">
        <v>32.90499878</v>
      </c>
      <c r="J21" s="2">
        <f>TREND(Calibration!$A$2:$A$4,Calibration!$B$2:$B$4,C21)</f>
        <v>368.06081318813017</v>
      </c>
      <c r="K21" s="2">
        <f>TREND(Calibration!$A$2:$A$4,Calibration!$C$2:$C$4,E21)</f>
        <v>382.64492799644313</v>
      </c>
      <c r="L21" s="2">
        <f>TREND(Calibration!$A$2:$A$4,Calibration!$D$2:$D$4,G21)</f>
        <v>600.76350782761779</v>
      </c>
    </row>
    <row r="22" spans="1:12" x14ac:dyDescent="0.25">
      <c r="A22">
        <v>100148</v>
      </c>
      <c r="B22">
        <v>14.85499954</v>
      </c>
      <c r="C22">
        <v>0.31562001000000001</v>
      </c>
      <c r="D22">
        <v>36.713001249999998</v>
      </c>
      <c r="E22">
        <v>0.24324999999999999</v>
      </c>
      <c r="F22">
        <v>31.55800056</v>
      </c>
      <c r="G22">
        <v>0.83440000000000003</v>
      </c>
      <c r="H22">
        <v>32.937999730000001</v>
      </c>
      <c r="J22" s="2">
        <f>TREND(Calibration!$A$2:$A$4,Calibration!$B$2:$B$4,C22)</f>
        <v>372.08538089824083</v>
      </c>
      <c r="K22" s="2">
        <f>TREND(Calibration!$A$2:$A$4,Calibration!$C$2:$C$4,E22)</f>
        <v>382.64492799644313</v>
      </c>
      <c r="L22" s="2">
        <f>TREND(Calibration!$A$2:$A$4,Calibration!$D$2:$D$4,G22)</f>
        <v>604.23605220515105</v>
      </c>
    </row>
    <row r="23" spans="1:12" x14ac:dyDescent="0.25">
      <c r="A23">
        <v>105268</v>
      </c>
      <c r="B23">
        <v>14.838999749999999</v>
      </c>
      <c r="C23">
        <v>0.30610999</v>
      </c>
      <c r="D23">
        <v>36.72000122</v>
      </c>
      <c r="E23">
        <v>0.24330001000000001</v>
      </c>
      <c r="F23">
        <v>31.493999479999999</v>
      </c>
      <c r="G23">
        <v>0.82840002000000001</v>
      </c>
      <c r="H23">
        <v>32.953998570000003</v>
      </c>
      <c r="J23" s="2">
        <f>TREND(Calibration!$A$2:$A$4,Calibration!$B$2:$B$4,C23)</f>
        <v>330.02727292862778</v>
      </c>
      <c r="K23" s="2">
        <f>TREND(Calibration!$A$2:$A$4,Calibration!$C$2:$C$4,E23)</f>
        <v>383.0353372399959</v>
      </c>
      <c r="L23" s="2">
        <f>TREND(Calibration!$A$2:$A$4,Calibration!$D$2:$D$4,G23)</f>
        <v>599.98395386713503</v>
      </c>
    </row>
    <row r="24" spans="1:12" x14ac:dyDescent="0.25">
      <c r="A24">
        <v>110099</v>
      </c>
      <c r="B24">
        <v>14.815999980000001</v>
      </c>
      <c r="C24">
        <v>0.30919001000000002</v>
      </c>
      <c r="D24">
        <v>36.72900009</v>
      </c>
      <c r="E24">
        <v>0.24319001000000001</v>
      </c>
      <c r="F24">
        <v>31.533000950000002</v>
      </c>
      <c r="G24">
        <v>0.82679999000000004</v>
      </c>
      <c r="H24">
        <v>32.921001429999997</v>
      </c>
      <c r="J24" s="2">
        <f>TREND(Calibration!$A$2:$A$4,Calibration!$B$2:$B$4,C24)</f>
        <v>343.64867579724091</v>
      </c>
      <c r="K24" s="2">
        <f>TREND(Calibration!$A$2:$A$4,Calibration!$C$2:$C$4,E24)</f>
        <v>382.1766086498983</v>
      </c>
      <c r="L24" s="2">
        <f>TREND(Calibration!$A$2:$A$4,Calibration!$D$2:$D$4,G24)</f>
        <v>598.85003593677925</v>
      </c>
    </row>
    <row r="25" spans="1:12" x14ac:dyDescent="0.25">
      <c r="A25">
        <v>115099</v>
      </c>
      <c r="B25">
        <v>14.760999679999999</v>
      </c>
      <c r="C25">
        <v>0.30546001</v>
      </c>
      <c r="D25">
        <v>36.709999080000003</v>
      </c>
      <c r="E25">
        <v>0.24324999999999999</v>
      </c>
      <c r="F25">
        <v>31.48399925</v>
      </c>
      <c r="G25">
        <v>0.82630002000000002</v>
      </c>
      <c r="H25">
        <v>32.915000919999997</v>
      </c>
      <c r="J25" s="2">
        <f>TREND(Calibration!$A$2:$A$4,Calibration!$B$2:$B$4,C25)</f>
        <v>327.15273333585219</v>
      </c>
      <c r="K25" s="2">
        <f>TREND(Calibration!$A$2:$A$4,Calibration!$C$2:$C$4,E25)</f>
        <v>382.64492799644313</v>
      </c>
      <c r="L25" s="2">
        <f>TREND(Calibration!$A$2:$A$4,Calibration!$D$2:$D$4,G25)</f>
        <v>598.49571448803147</v>
      </c>
    </row>
    <row r="26" spans="1:12" x14ac:dyDescent="0.25">
      <c r="A26">
        <v>120099</v>
      </c>
      <c r="B26">
        <v>14.7840004</v>
      </c>
      <c r="C26">
        <v>0.30541000000000001</v>
      </c>
      <c r="D26">
        <v>36.681999210000001</v>
      </c>
      <c r="E26">
        <v>0.24330001000000001</v>
      </c>
      <c r="F26">
        <v>31.55500031</v>
      </c>
      <c r="G26">
        <v>0.83920002000000005</v>
      </c>
      <c r="H26">
        <v>32.937999730000001</v>
      </c>
      <c r="J26" s="2">
        <f>TREND(Calibration!$A$2:$A$4,Calibration!$B$2:$B$4,C26)</f>
        <v>326.93156387673844</v>
      </c>
      <c r="K26" s="2">
        <f>TREND(Calibration!$A$2:$A$4,Calibration!$C$2:$C$4,E26)</f>
        <v>383.0353372399959</v>
      </c>
      <c r="L26" s="2">
        <f>TREND(Calibration!$A$2:$A$4,Calibration!$D$2:$D$4,G26)</f>
        <v>607.63775638823904</v>
      </c>
    </row>
    <row r="27" spans="1:12" x14ac:dyDescent="0.25">
      <c r="A27">
        <v>125195</v>
      </c>
      <c r="B27">
        <v>14.836000439999999</v>
      </c>
      <c r="C27">
        <v>0.30480998999999998</v>
      </c>
      <c r="D27">
        <v>36.726001740000001</v>
      </c>
      <c r="E27">
        <v>0.24324999999999999</v>
      </c>
      <c r="F27">
        <v>31.525999070000001</v>
      </c>
      <c r="G27">
        <v>0.83649998999999997</v>
      </c>
      <c r="H27">
        <v>32.953998570000003</v>
      </c>
      <c r="J27" s="2">
        <f>TREND(Calibration!$A$2:$A$4,Calibration!$B$2:$B$4,C27)</f>
        <v>324.27801684288897</v>
      </c>
      <c r="K27" s="2">
        <f>TREND(Calibration!$A$2:$A$4,Calibration!$C$2:$C$4,E27)</f>
        <v>382.64492799644313</v>
      </c>
      <c r="L27" s="2">
        <f>TREND(Calibration!$A$2:$A$4,Calibration!$D$2:$D$4,G27)</f>
        <v>605.72428449740039</v>
      </c>
    </row>
    <row r="28" spans="1:12" x14ac:dyDescent="0.25">
      <c r="A28">
        <v>130137</v>
      </c>
      <c r="B28">
        <v>14.90400028</v>
      </c>
      <c r="C28">
        <v>0.30000000999999998</v>
      </c>
      <c r="D28">
        <v>36.744998930000001</v>
      </c>
      <c r="E28">
        <v>0.24324999999999999</v>
      </c>
      <c r="F28">
        <v>31.510000229999999</v>
      </c>
      <c r="G28">
        <v>0.83219999</v>
      </c>
      <c r="H28">
        <v>32.933998109999997</v>
      </c>
      <c r="J28" s="2">
        <f>TREND(Calibration!$A$2:$A$4,Calibration!$B$2:$B$4,C28)</f>
        <v>303.00585777574952</v>
      </c>
      <c r="K28" s="2">
        <f>TREND(Calibration!$A$2:$A$4,Calibration!$C$2:$C$4,E28)</f>
        <v>382.64492799644313</v>
      </c>
      <c r="L28" s="2">
        <f>TREND(Calibration!$A$2:$A$4,Calibration!$D$2:$D$4,G28)</f>
        <v>602.6769371973312</v>
      </c>
    </row>
    <row r="29" spans="1:12" x14ac:dyDescent="0.25">
      <c r="A29">
        <v>135099</v>
      </c>
      <c r="B29">
        <v>14.93599987</v>
      </c>
      <c r="C29">
        <v>0.30599999</v>
      </c>
      <c r="D29">
        <v>36.722999569999999</v>
      </c>
      <c r="E29">
        <v>0.24361999000000001</v>
      </c>
      <c r="F29">
        <v>31.580999370000001</v>
      </c>
      <c r="G29">
        <v>0.83539998999999998</v>
      </c>
      <c r="H29">
        <v>32.941001890000003</v>
      </c>
      <c r="J29" s="2">
        <f>TREND(Calibration!$A$2:$A$4,Calibration!$B$2:$B$4,C29)</f>
        <v>329.54079741368082</v>
      </c>
      <c r="K29" s="2">
        <f>TREND(Calibration!$A$2:$A$4,Calibration!$C$2:$C$4,E29)</f>
        <v>385.53330064235411</v>
      </c>
      <c r="L29" s="2">
        <f>TREND(Calibration!$A$2:$A$4,Calibration!$D$2:$D$4,G29)</f>
        <v>604.94473053691763</v>
      </c>
    </row>
    <row r="30" spans="1:12" x14ac:dyDescent="0.25">
      <c r="A30">
        <v>140106</v>
      </c>
      <c r="B30">
        <v>14.916999819999999</v>
      </c>
      <c r="C30">
        <v>0.30421999</v>
      </c>
      <c r="D30">
        <v>36.713001249999998</v>
      </c>
      <c r="E30">
        <v>0.24352001000000001</v>
      </c>
      <c r="F30">
        <v>31.48399925</v>
      </c>
      <c r="G30">
        <v>0.83060001999999999</v>
      </c>
      <c r="H30">
        <v>32.915000919999997</v>
      </c>
      <c r="J30" s="2">
        <f>TREND(Calibration!$A$2:$A$4,Calibration!$B$2:$B$4,C30)</f>
        <v>321.66873908089997</v>
      </c>
      <c r="K30" s="2">
        <f>TREND(Calibration!$A$2:$A$4,Calibration!$C$2:$C$4,E30)</f>
        <v>384.75279442019087</v>
      </c>
      <c r="L30" s="2">
        <f>TREND(Calibration!$A$2:$A$4,Calibration!$D$2:$D$4,G30)</f>
        <v>601.54306178810066</v>
      </c>
    </row>
    <row r="31" spans="1:12" x14ac:dyDescent="0.25">
      <c r="A31">
        <v>145099</v>
      </c>
      <c r="B31">
        <v>14.920000079999999</v>
      </c>
      <c r="C31">
        <v>0.30546001</v>
      </c>
      <c r="D31">
        <v>36.668998719999998</v>
      </c>
      <c r="E31">
        <v>0.24352001000000001</v>
      </c>
      <c r="F31">
        <v>31.49699974</v>
      </c>
      <c r="G31">
        <v>0.83219999</v>
      </c>
      <c r="H31">
        <v>32.909000399999996</v>
      </c>
      <c r="J31" s="2">
        <f>TREND(Calibration!$A$2:$A$4,Calibration!$B$2:$B$4,C31)</f>
        <v>327.15273333585219</v>
      </c>
      <c r="K31" s="2">
        <f>TREND(Calibration!$A$2:$A$4,Calibration!$C$2:$C$4,E31)</f>
        <v>384.75279442019087</v>
      </c>
      <c r="L31" s="2">
        <f>TREND(Calibration!$A$2:$A$4,Calibration!$D$2:$D$4,G31)</f>
        <v>602.6769371973312</v>
      </c>
    </row>
    <row r="32" spans="1:12" x14ac:dyDescent="0.25">
      <c r="A32">
        <v>150122</v>
      </c>
      <c r="B32">
        <v>14.833000180000001</v>
      </c>
      <c r="C32">
        <v>0.30605999</v>
      </c>
      <c r="D32">
        <v>36.707000729999997</v>
      </c>
      <c r="E32">
        <v>0.24361999000000001</v>
      </c>
      <c r="F32">
        <v>31.506999969999999</v>
      </c>
      <c r="G32">
        <v>0.82840002000000001</v>
      </c>
      <c r="H32">
        <v>32.893001560000002</v>
      </c>
      <c r="J32" s="2">
        <f>TREND(Calibration!$A$2:$A$4,Calibration!$B$2:$B$4,C32)</f>
        <v>329.8061476945611</v>
      </c>
      <c r="K32" s="2">
        <f>TREND(Calibration!$A$2:$A$4,Calibration!$C$2:$C$4,E32)</f>
        <v>385.53330064235411</v>
      </c>
      <c r="L32" s="2">
        <f>TREND(Calibration!$A$2:$A$4,Calibration!$D$2:$D$4,G32)</f>
        <v>599.98395386713503</v>
      </c>
    </row>
    <row r="33" spans="1:12" x14ac:dyDescent="0.25">
      <c r="A33">
        <v>155100</v>
      </c>
      <c r="B33">
        <v>14.803000450000001</v>
      </c>
      <c r="C33">
        <v>0.30741000000000002</v>
      </c>
      <c r="D33">
        <v>36.691001890000003</v>
      </c>
      <c r="E33">
        <v>0.24357000000000001</v>
      </c>
      <c r="F33">
        <v>31.533000950000002</v>
      </c>
      <c r="G33">
        <v>0.82950002</v>
      </c>
      <c r="H33">
        <v>32.915000919999997</v>
      </c>
      <c r="J33" s="2">
        <f>TREND(Calibration!$A$2:$A$4,Calibration!$B$2:$B$4,C33)</f>
        <v>335.77657323941344</v>
      </c>
      <c r="K33" s="2">
        <f>TREND(Calibration!$A$2:$A$4,Calibration!$C$2:$C$4,E33)</f>
        <v>385.14304753127249</v>
      </c>
      <c r="L33" s="2">
        <f>TREND(Calibration!$A$2:$A$4,Calibration!$D$2:$D$4,G33)</f>
        <v>600.76350782761779</v>
      </c>
    </row>
    <row r="34" spans="1:12" x14ac:dyDescent="0.25">
      <c r="A34">
        <v>160099</v>
      </c>
      <c r="B34">
        <v>14.739000320000001</v>
      </c>
      <c r="C34">
        <v>0.30730000000000002</v>
      </c>
      <c r="D34">
        <v>36.674999239999998</v>
      </c>
      <c r="E34">
        <v>0.24357000000000001</v>
      </c>
      <c r="F34">
        <v>31.568000789999999</v>
      </c>
      <c r="G34">
        <v>0.83219999</v>
      </c>
      <c r="H34">
        <v>32.930999759999999</v>
      </c>
      <c r="J34" s="2">
        <f>TREND(Calibration!$A$2:$A$4,Calibration!$B$2:$B$4,C34)</f>
        <v>335.29009772446648</v>
      </c>
      <c r="K34" s="2">
        <f>TREND(Calibration!$A$2:$A$4,Calibration!$C$2:$C$4,E34)</f>
        <v>385.14304753127249</v>
      </c>
      <c r="L34" s="2">
        <f>TREND(Calibration!$A$2:$A$4,Calibration!$D$2:$D$4,G34)</f>
        <v>602.6769371973312</v>
      </c>
    </row>
    <row r="35" spans="1:12" x14ac:dyDescent="0.25">
      <c r="A35">
        <v>165233</v>
      </c>
      <c r="B35">
        <v>14.663999560000001</v>
      </c>
      <c r="C35">
        <v>0.308</v>
      </c>
      <c r="D35">
        <v>36.685001370000002</v>
      </c>
      <c r="E35">
        <v>0.24330001000000001</v>
      </c>
      <c r="F35">
        <v>31.545000080000001</v>
      </c>
      <c r="G35">
        <v>0.82730000999999997</v>
      </c>
      <c r="H35">
        <v>32.930999759999999</v>
      </c>
      <c r="J35" s="2">
        <f>TREND(Calibration!$A$2:$A$4,Calibration!$B$2:$B$4,C35)</f>
        <v>338.38585100140244</v>
      </c>
      <c r="K35" s="2">
        <f>TREND(Calibration!$A$2:$A$4,Calibration!$C$2:$C$4,E35)</f>
        <v>383.0353372399959</v>
      </c>
      <c r="L35" s="2">
        <f>TREND(Calibration!$A$2:$A$4,Calibration!$D$2:$D$4,G35)</f>
        <v>599.20439281979793</v>
      </c>
    </row>
    <row r="36" spans="1:12" x14ac:dyDescent="0.25">
      <c r="A36">
        <v>170193</v>
      </c>
      <c r="B36">
        <v>14.65699959</v>
      </c>
      <c r="C36">
        <v>0.31086998999999998</v>
      </c>
      <c r="D36">
        <v>36.709999080000003</v>
      </c>
      <c r="E36">
        <v>0.24361999000000001</v>
      </c>
      <c r="F36">
        <v>31.54899979</v>
      </c>
      <c r="G36">
        <v>0.83170003000000003</v>
      </c>
      <c r="H36">
        <v>32.915000919999997</v>
      </c>
      <c r="J36" s="2">
        <f>TREND(Calibration!$A$2:$A$4,Calibration!$B$2:$B$4,C36)</f>
        <v>351.07839521179426</v>
      </c>
      <c r="K36" s="2">
        <f>TREND(Calibration!$A$2:$A$4,Calibration!$C$2:$C$4,E36)</f>
        <v>385.53330064235411</v>
      </c>
      <c r="L36" s="2">
        <f>TREND(Calibration!$A$2:$A$4,Calibration!$D$2:$D$4,G36)</f>
        <v>602.32262283543764</v>
      </c>
    </row>
    <row r="37" spans="1:12" x14ac:dyDescent="0.25">
      <c r="A37">
        <v>175182</v>
      </c>
      <c r="B37">
        <v>14.692999840000001</v>
      </c>
      <c r="C37">
        <v>0.31145999000000002</v>
      </c>
      <c r="D37">
        <v>36.687999730000001</v>
      </c>
      <c r="E37">
        <v>0.24324999999999999</v>
      </c>
      <c r="F37">
        <v>31.528999330000001</v>
      </c>
      <c r="G37">
        <v>0.83109999000000001</v>
      </c>
      <c r="H37">
        <v>32.944000240000001</v>
      </c>
      <c r="J37" s="2">
        <f>TREND(Calibration!$A$2:$A$4,Calibration!$B$2:$B$4,C37)</f>
        <v>353.68767297378349</v>
      </c>
      <c r="K37" s="2">
        <f>TREND(Calibration!$A$2:$A$4,Calibration!$C$2:$C$4,E37)</f>
        <v>382.64492799644313</v>
      </c>
      <c r="L37" s="2">
        <f>TREND(Calibration!$A$2:$A$4,Calibration!$D$2:$D$4,G37)</f>
        <v>601.89738323684844</v>
      </c>
    </row>
    <row r="38" spans="1:12" x14ac:dyDescent="0.25">
      <c r="A38">
        <v>180100</v>
      </c>
      <c r="B38">
        <v>14.786999700000001</v>
      </c>
      <c r="C38">
        <v>0.30287001000000002</v>
      </c>
      <c r="D38">
        <v>36.687999730000001</v>
      </c>
      <c r="E38">
        <v>0.24330001000000001</v>
      </c>
      <c r="F38">
        <v>31.55200005</v>
      </c>
      <c r="G38">
        <v>0.83170003000000003</v>
      </c>
      <c r="H38">
        <v>32.924999239999998</v>
      </c>
      <c r="J38" s="2">
        <f>TREND(Calibration!$A$2:$A$4,Calibration!$B$2:$B$4,C38)</f>
        <v>315.69844621118818</v>
      </c>
      <c r="K38" s="2">
        <f>TREND(Calibration!$A$2:$A$4,Calibration!$C$2:$C$4,E38)</f>
        <v>383.0353372399959</v>
      </c>
      <c r="L38" s="2">
        <f>TREND(Calibration!$A$2:$A$4,Calibration!$D$2:$D$4,G38)</f>
        <v>602.32262283543764</v>
      </c>
    </row>
    <row r="39" spans="1:12" x14ac:dyDescent="0.25">
      <c r="A39">
        <v>185268</v>
      </c>
      <c r="B39">
        <v>14.916999819999999</v>
      </c>
      <c r="C39">
        <v>0.30129999000000002</v>
      </c>
      <c r="D39">
        <v>36.674999239999998</v>
      </c>
      <c r="E39">
        <v>0.24357000000000001</v>
      </c>
      <c r="F39">
        <v>31.56100082</v>
      </c>
      <c r="G39">
        <v>0.82630002000000002</v>
      </c>
      <c r="H39">
        <v>32.915000919999997</v>
      </c>
      <c r="J39" s="2">
        <f>TREND(Calibration!$A$2:$A$4,Calibration!$B$2:$B$4,C39)</f>
        <v>308.75502541139463</v>
      </c>
      <c r="K39" s="2">
        <f>TREND(Calibration!$A$2:$A$4,Calibration!$C$2:$C$4,E39)</f>
        <v>385.14304753127249</v>
      </c>
      <c r="L39" s="2">
        <f>TREND(Calibration!$A$2:$A$4,Calibration!$D$2:$D$4,G39)</f>
        <v>598.49571448803147</v>
      </c>
    </row>
    <row r="40" spans="1:12" x14ac:dyDescent="0.25">
      <c r="A40">
        <v>190099</v>
      </c>
      <c r="B40">
        <v>14.96899986</v>
      </c>
      <c r="C40">
        <v>0.30605999</v>
      </c>
      <c r="D40">
        <v>36.701000209999997</v>
      </c>
      <c r="E40">
        <v>0.24357000000000001</v>
      </c>
      <c r="F40">
        <v>31.520000459999999</v>
      </c>
      <c r="G40">
        <v>0.82730000999999997</v>
      </c>
      <c r="H40">
        <v>32.941001890000003</v>
      </c>
      <c r="J40" s="2">
        <f>TREND(Calibration!$A$2:$A$4,Calibration!$B$2:$B$4,C40)</f>
        <v>329.8061476945611</v>
      </c>
      <c r="K40" s="2">
        <f>TREND(Calibration!$A$2:$A$4,Calibration!$C$2:$C$4,E40)</f>
        <v>385.14304753127249</v>
      </c>
      <c r="L40" s="2">
        <f>TREND(Calibration!$A$2:$A$4,Calibration!$D$2:$D$4,G40)</f>
        <v>599.20439281979793</v>
      </c>
    </row>
    <row r="41" spans="1:12" x14ac:dyDescent="0.25">
      <c r="A41">
        <v>195197</v>
      </c>
      <c r="B41">
        <v>14.9659996</v>
      </c>
      <c r="C41">
        <v>0.30676001000000003</v>
      </c>
      <c r="D41">
        <v>36.694000240000001</v>
      </c>
      <c r="E41">
        <v>0.24357000000000001</v>
      </c>
      <c r="F41">
        <v>31.49699974</v>
      </c>
      <c r="G41">
        <v>0.82630002000000002</v>
      </c>
      <c r="H41">
        <v>32.902000430000001</v>
      </c>
      <c r="J41" s="2">
        <f>TREND(Calibration!$A$2:$A$4,Calibration!$B$2:$B$4,C41)</f>
        <v>332.901989421591</v>
      </c>
      <c r="K41" s="2">
        <f>TREND(Calibration!$A$2:$A$4,Calibration!$C$2:$C$4,E41)</f>
        <v>385.14304753127249</v>
      </c>
      <c r="L41" s="2">
        <f>TREND(Calibration!$A$2:$A$4,Calibration!$D$2:$D$4,G41)</f>
        <v>598.49571448803147</v>
      </c>
    </row>
    <row r="42" spans="1:12" x14ac:dyDescent="0.25">
      <c r="A42">
        <v>200231</v>
      </c>
      <c r="B42">
        <v>14.894000050000001</v>
      </c>
      <c r="C42">
        <v>0.30637999999999999</v>
      </c>
      <c r="D42">
        <v>36.707000729999997</v>
      </c>
      <c r="E42">
        <v>0.24357000000000001</v>
      </c>
      <c r="F42">
        <v>31.465000150000002</v>
      </c>
      <c r="G42">
        <v>0.82569999000000005</v>
      </c>
      <c r="H42">
        <v>32.856998439999998</v>
      </c>
      <c r="J42" s="2">
        <f>TREND(Calibration!$A$2:$A$4,Calibration!$B$2:$B$4,C42)</f>
        <v>331.22139341763568</v>
      </c>
      <c r="K42" s="2">
        <f>TREND(Calibration!$A$2:$A$4,Calibration!$C$2:$C$4,E42)</f>
        <v>385.14304753127249</v>
      </c>
      <c r="L42" s="2">
        <f>TREND(Calibration!$A$2:$A$4,Calibration!$D$2:$D$4,G42)</f>
        <v>598.07048197629649</v>
      </c>
    </row>
    <row r="43" spans="1:12" x14ac:dyDescent="0.25">
      <c r="A43">
        <v>205148</v>
      </c>
      <c r="B43">
        <v>14.84200001</v>
      </c>
      <c r="C43">
        <v>0.30676001000000003</v>
      </c>
      <c r="D43">
        <v>36.709999080000003</v>
      </c>
      <c r="E43">
        <v>0.24361999000000001</v>
      </c>
      <c r="F43">
        <v>31.475000380000001</v>
      </c>
      <c r="G43">
        <v>0.81870001999999997</v>
      </c>
      <c r="H43">
        <v>32.867000580000003</v>
      </c>
      <c r="J43" s="2">
        <f>TREND(Calibration!$A$2:$A$4,Calibration!$B$2:$B$4,C43)</f>
        <v>332.901989421591</v>
      </c>
      <c r="K43" s="2">
        <f>TREND(Calibration!$A$2:$A$4,Calibration!$C$2:$C$4,E43)</f>
        <v>385.53330064235411</v>
      </c>
      <c r="L43" s="2">
        <f>TREND(Calibration!$A$2:$A$4,Calibration!$D$2:$D$4,G43)</f>
        <v>593.10970530651377</v>
      </c>
    </row>
    <row r="44" spans="1:12" x14ac:dyDescent="0.25">
      <c r="A44">
        <v>210209</v>
      </c>
      <c r="B44">
        <v>14.774000170000001</v>
      </c>
      <c r="C44">
        <v>0.30832999999999999</v>
      </c>
      <c r="D44">
        <v>36.674999239999998</v>
      </c>
      <c r="E44">
        <v>0.24357000000000001</v>
      </c>
      <c r="F44">
        <v>31.465000150000002</v>
      </c>
      <c r="G44">
        <v>0.82410002000000004</v>
      </c>
      <c r="H44">
        <v>32.90499878</v>
      </c>
      <c r="J44" s="2">
        <f>TREND(Calibration!$A$2:$A$4,Calibration!$B$2:$B$4,C44)</f>
        <v>339.84527754624378</v>
      </c>
      <c r="K44" s="2">
        <f>TREND(Calibration!$A$2:$A$4,Calibration!$C$2:$C$4,E44)</f>
        <v>385.14304753127249</v>
      </c>
      <c r="L44" s="2">
        <f>TREND(Calibration!$A$2:$A$4,Calibration!$D$2:$D$4,G44)</f>
        <v>596.93660656706584</v>
      </c>
    </row>
    <row r="45" spans="1:12" x14ac:dyDescent="0.25">
      <c r="A45">
        <v>215099</v>
      </c>
      <c r="B45">
        <v>14.7159996</v>
      </c>
      <c r="C45">
        <v>0.30925000000000002</v>
      </c>
      <c r="D45">
        <v>36.713001249999998</v>
      </c>
      <c r="E45">
        <v>0.24324999999999999</v>
      </c>
      <c r="F45">
        <v>31.503999709999999</v>
      </c>
      <c r="G45">
        <v>0.82630002000000002</v>
      </c>
      <c r="H45">
        <v>32.861000060000002</v>
      </c>
      <c r="J45" s="2">
        <f>TREND(Calibration!$A$2:$A$4,Calibration!$B$2:$B$4,C45)</f>
        <v>343.91398185307457</v>
      </c>
      <c r="K45" s="2">
        <f>TREND(Calibration!$A$2:$A$4,Calibration!$C$2:$C$4,E45)</f>
        <v>382.64492799644313</v>
      </c>
      <c r="L45" s="2">
        <f>TREND(Calibration!$A$2:$A$4,Calibration!$D$2:$D$4,G45)</f>
        <v>598.49571448803147</v>
      </c>
    </row>
    <row r="46" spans="1:12" x14ac:dyDescent="0.25">
      <c r="A46">
        <v>220260</v>
      </c>
      <c r="B46">
        <v>14.67700005</v>
      </c>
      <c r="C46">
        <v>0.30680998999999998</v>
      </c>
      <c r="D46">
        <v>36.709999080000003</v>
      </c>
      <c r="E46">
        <v>0.24357000000000001</v>
      </c>
      <c r="F46">
        <v>31.472000120000001</v>
      </c>
      <c r="G46">
        <v>0.82359998999999995</v>
      </c>
      <c r="H46">
        <v>32.876998899999997</v>
      </c>
      <c r="J46" s="2">
        <f>TREND(Calibration!$A$2:$A$4,Calibration!$B$2:$B$4,C46)</f>
        <v>333.12302620556397</v>
      </c>
      <c r="K46" s="2">
        <f>TREND(Calibration!$A$2:$A$4,Calibration!$C$2:$C$4,E46)</f>
        <v>385.14304753127249</v>
      </c>
      <c r="L46" s="2">
        <f>TREND(Calibration!$A$2:$A$4,Calibration!$D$2:$D$4,G46)</f>
        <v>596.58224259719282</v>
      </c>
    </row>
    <row r="47" spans="1:12" x14ac:dyDescent="0.25">
      <c r="A47">
        <v>225099</v>
      </c>
      <c r="B47">
        <v>14.70300007</v>
      </c>
      <c r="C47">
        <v>0.29567999</v>
      </c>
      <c r="D47">
        <v>36.716999049999998</v>
      </c>
      <c r="E47">
        <v>0.24357000000000001</v>
      </c>
      <c r="F47">
        <v>31.5</v>
      </c>
      <c r="G47">
        <v>0.82569999000000005</v>
      </c>
      <c r="H47">
        <v>32.886001589999999</v>
      </c>
      <c r="J47" s="2">
        <f>TREND(Calibration!$A$2:$A$4,Calibration!$B$2:$B$4,C47)</f>
        <v>283.90054910227809</v>
      </c>
      <c r="K47" s="2">
        <f>TREND(Calibration!$A$2:$A$4,Calibration!$C$2:$C$4,E47)</f>
        <v>385.14304753127249</v>
      </c>
      <c r="L47" s="2">
        <f>TREND(Calibration!$A$2:$A$4,Calibration!$D$2:$D$4,G47)</f>
        <v>598.07048197629649</v>
      </c>
    </row>
    <row r="48" spans="1:12" x14ac:dyDescent="0.25">
      <c r="A48">
        <v>230151</v>
      </c>
      <c r="B48">
        <v>14.76799965</v>
      </c>
      <c r="C48">
        <v>0.30318999000000002</v>
      </c>
      <c r="D48">
        <v>36.716999049999998</v>
      </c>
      <c r="E48">
        <v>0.24368000000000001</v>
      </c>
      <c r="F48">
        <v>31.51300049</v>
      </c>
      <c r="G48">
        <v>0.82630002000000002</v>
      </c>
      <c r="H48">
        <v>32.882999419999997</v>
      </c>
      <c r="J48" s="2">
        <f>TREND(Calibration!$A$2:$A$4,Calibration!$B$2:$B$4,C48)</f>
        <v>317.11355925912267</v>
      </c>
      <c r="K48" s="2">
        <f>TREND(Calibration!$A$2:$A$4,Calibration!$C$2:$C$4,E48)</f>
        <v>386.00177612137009</v>
      </c>
      <c r="L48" s="2">
        <f>TREND(Calibration!$A$2:$A$4,Calibration!$D$2:$D$4,G48)</f>
        <v>598.49571448803147</v>
      </c>
    </row>
    <row r="49" spans="1:12" x14ac:dyDescent="0.25">
      <c r="A49">
        <v>235137</v>
      </c>
      <c r="B49">
        <v>14.88099957</v>
      </c>
      <c r="C49">
        <v>0.30395000999999999</v>
      </c>
      <c r="D49">
        <v>36.668998719999998</v>
      </c>
      <c r="E49">
        <v>0.24330001000000001</v>
      </c>
      <c r="F49">
        <v>31.538999560000001</v>
      </c>
      <c r="G49">
        <v>0.83270001000000005</v>
      </c>
      <c r="H49">
        <v>32.898998259999999</v>
      </c>
      <c r="J49" s="2">
        <f>TREND(Calibration!$A$2:$A$4,Calibration!$B$2:$B$4,C49)</f>
        <v>320.47475126703262</v>
      </c>
      <c r="K49" s="2">
        <f>TREND(Calibration!$A$2:$A$4,Calibration!$C$2:$C$4,E49)</f>
        <v>383.0353372399959</v>
      </c>
      <c r="L49" s="2">
        <f>TREND(Calibration!$A$2:$A$4,Calibration!$D$2:$D$4,G49)</f>
        <v>603.03129408034999</v>
      </c>
    </row>
    <row r="50" spans="1:12" x14ac:dyDescent="0.25">
      <c r="A50">
        <v>240099</v>
      </c>
      <c r="B50">
        <v>14.994999890000001</v>
      </c>
      <c r="C50">
        <v>0.30583999000000001</v>
      </c>
      <c r="D50">
        <v>36.716999049999998</v>
      </c>
      <c r="E50">
        <v>0.24330001000000001</v>
      </c>
      <c r="F50">
        <v>31.523000719999999</v>
      </c>
      <c r="G50">
        <v>0.82899999999999996</v>
      </c>
      <c r="H50">
        <v>32.909000399999996</v>
      </c>
      <c r="J50" s="2">
        <f>TREND(Calibration!$A$2:$A$4,Calibration!$B$2:$B$4,C50)</f>
        <v>328.83319666466673</v>
      </c>
      <c r="K50" s="2">
        <f>TREND(Calibration!$A$2:$A$4,Calibration!$C$2:$C$4,E50)</f>
        <v>383.0353372399959</v>
      </c>
      <c r="L50" s="2">
        <f>TREND(Calibration!$A$2:$A$4,Calibration!$D$2:$D$4,G50)</f>
        <v>600.40915094459899</v>
      </c>
    </row>
    <row r="51" spans="1:12" x14ac:dyDescent="0.25">
      <c r="A51">
        <v>245099</v>
      </c>
      <c r="B51">
        <v>15.01799965</v>
      </c>
      <c r="C51">
        <v>0.30708000000000002</v>
      </c>
      <c r="D51">
        <v>36.722999569999999</v>
      </c>
      <c r="E51">
        <v>0.24324999999999999</v>
      </c>
      <c r="F51">
        <v>31.475000380000001</v>
      </c>
      <c r="G51">
        <v>0.82459998000000001</v>
      </c>
      <c r="H51">
        <v>32.869998930000001</v>
      </c>
      <c r="J51" s="2">
        <f>TREND(Calibration!$A$2:$A$4,Calibration!$B$2:$B$4,C51)</f>
        <v>334.3171466945721</v>
      </c>
      <c r="K51" s="2">
        <f>TREND(Calibration!$A$2:$A$4,Calibration!$C$2:$C$4,E51)</f>
        <v>382.64492799644313</v>
      </c>
      <c r="L51" s="2">
        <f>TREND(Calibration!$A$2:$A$4,Calibration!$D$2:$D$4,G51)</f>
        <v>597.29092092895939</v>
      </c>
    </row>
    <row r="52" spans="1:12" x14ac:dyDescent="0.25">
      <c r="A52">
        <v>250099</v>
      </c>
      <c r="B52">
        <v>15.01799965</v>
      </c>
      <c r="C52">
        <v>0.30670999999999998</v>
      </c>
      <c r="D52">
        <v>36.681999210000001</v>
      </c>
      <c r="E52">
        <v>0.24335000000000001</v>
      </c>
      <c r="F52">
        <v>31.461999890000001</v>
      </c>
      <c r="G52">
        <v>0.82139998999999997</v>
      </c>
      <c r="H52">
        <v>32.867000580000003</v>
      </c>
      <c r="J52" s="2">
        <f>TREND(Calibration!$A$2:$A$4,Calibration!$B$2:$B$4,C52)</f>
        <v>332.68081996247702</v>
      </c>
      <c r="K52" s="2">
        <f>TREND(Calibration!$A$2:$A$4,Calibration!$C$2:$C$4,E52)</f>
        <v>383.42559035107752</v>
      </c>
      <c r="L52" s="2">
        <f>TREND(Calibration!$A$2:$A$4,Calibration!$D$2:$D$4,G52)</f>
        <v>595.02313467622719</v>
      </c>
    </row>
    <row r="53" spans="1:12" x14ac:dyDescent="0.25">
      <c r="A53">
        <v>255099</v>
      </c>
      <c r="B53">
        <v>14.958999629999999</v>
      </c>
      <c r="C53">
        <v>0.30676001000000003</v>
      </c>
      <c r="D53">
        <v>36.659999849999998</v>
      </c>
      <c r="E53">
        <v>0.24324999999999999</v>
      </c>
      <c r="F53">
        <v>31.510000229999999</v>
      </c>
      <c r="G53">
        <v>0.82139998999999997</v>
      </c>
      <c r="H53">
        <v>32.898998259999999</v>
      </c>
      <c r="J53" s="2">
        <f>TREND(Calibration!$A$2:$A$4,Calibration!$B$2:$B$4,C53)</f>
        <v>332.901989421591</v>
      </c>
      <c r="K53" s="2">
        <f>TREND(Calibration!$A$2:$A$4,Calibration!$C$2:$C$4,E53)</f>
        <v>382.64492799644313</v>
      </c>
      <c r="L53" s="2">
        <f>TREND(Calibration!$A$2:$A$4,Calibration!$D$2:$D$4,G53)</f>
        <v>595.02313467622719</v>
      </c>
    </row>
    <row r="54" spans="1:12" x14ac:dyDescent="0.25">
      <c r="A54">
        <v>260194</v>
      </c>
      <c r="B54">
        <v>14.93599987</v>
      </c>
      <c r="C54">
        <v>0.308</v>
      </c>
      <c r="D54">
        <v>36.643001560000002</v>
      </c>
      <c r="E54">
        <v>0.24330001000000001</v>
      </c>
      <c r="F54">
        <v>31.57299995</v>
      </c>
      <c r="G54">
        <v>0.82899999999999996</v>
      </c>
      <c r="H54">
        <v>32.900001529999997</v>
      </c>
      <c r="J54" s="2">
        <f>TREND(Calibration!$A$2:$A$4,Calibration!$B$2:$B$4,C54)</f>
        <v>338.38585100140244</v>
      </c>
      <c r="K54" s="2">
        <f>TREND(Calibration!$A$2:$A$4,Calibration!$C$2:$C$4,E54)</f>
        <v>383.0353372399959</v>
      </c>
      <c r="L54" s="2">
        <f>TREND(Calibration!$A$2:$A$4,Calibration!$D$2:$D$4,G54)</f>
        <v>600.40915094459899</v>
      </c>
    </row>
    <row r="55" spans="1:12" x14ac:dyDescent="0.25">
      <c r="A55">
        <v>265148</v>
      </c>
      <c r="B55">
        <v>14.868000029999999</v>
      </c>
      <c r="C55">
        <v>0.30941001000000001</v>
      </c>
      <c r="D55">
        <v>36.667999270000003</v>
      </c>
      <c r="E55">
        <v>0.24330001000000001</v>
      </c>
      <c r="F55">
        <v>31.5340004</v>
      </c>
      <c r="G55">
        <v>0.83490001999999996</v>
      </c>
      <c r="H55">
        <v>32.903999329999998</v>
      </c>
      <c r="J55" s="2">
        <f>TREND(Calibration!$A$2:$A$4,Calibration!$B$2:$B$4,C55)</f>
        <v>344.62162682713529</v>
      </c>
      <c r="K55" s="2">
        <f>TREND(Calibration!$A$2:$A$4,Calibration!$C$2:$C$4,E55)</f>
        <v>383.0353372399959</v>
      </c>
      <c r="L55" s="2">
        <f>TREND(Calibration!$A$2:$A$4,Calibration!$D$2:$D$4,G55)</f>
        <v>604.59040908816974</v>
      </c>
    </row>
    <row r="56" spans="1:12" x14ac:dyDescent="0.25">
      <c r="A56">
        <v>270151</v>
      </c>
      <c r="B56">
        <v>14.789999959999999</v>
      </c>
      <c r="C56">
        <v>0.30810999999999999</v>
      </c>
      <c r="D56">
        <v>36.644001009999997</v>
      </c>
      <c r="E56">
        <v>0.24319001000000001</v>
      </c>
      <c r="F56">
        <v>31.533000950000002</v>
      </c>
      <c r="G56">
        <v>0.83440000000000003</v>
      </c>
      <c r="H56">
        <v>32.863998410000001</v>
      </c>
      <c r="J56" s="2">
        <f>TREND(Calibration!$A$2:$A$4,Calibration!$B$2:$B$4,C56)</f>
        <v>338.87232651634963</v>
      </c>
      <c r="K56" s="2">
        <f>TREND(Calibration!$A$2:$A$4,Calibration!$C$2:$C$4,E56)</f>
        <v>382.1766086498983</v>
      </c>
      <c r="L56" s="2">
        <f>TREND(Calibration!$A$2:$A$4,Calibration!$D$2:$D$4,G56)</f>
        <v>604.23605220515105</v>
      </c>
    </row>
    <row r="57" spans="1:12" x14ac:dyDescent="0.25">
      <c r="A57">
        <v>275099</v>
      </c>
      <c r="B57">
        <v>14.81000042</v>
      </c>
      <c r="C57">
        <v>0.30351999000000002</v>
      </c>
      <c r="D57">
        <v>36.681999210000001</v>
      </c>
      <c r="E57">
        <v>0.24324999999999999</v>
      </c>
      <c r="F57">
        <v>31.533000950000002</v>
      </c>
      <c r="G57">
        <v>0.84140002999999997</v>
      </c>
      <c r="H57">
        <v>32.873001100000003</v>
      </c>
      <c r="J57" s="2">
        <f>TREND(Calibration!$A$2:$A$4,Calibration!$B$2:$B$4,C57)</f>
        <v>318.572985803964</v>
      </c>
      <c r="K57" s="2">
        <f>TREND(Calibration!$A$2:$A$4,Calibration!$C$2:$C$4,E57)</f>
        <v>382.64492799644313</v>
      </c>
      <c r="L57" s="2">
        <f>TREND(Calibration!$A$2:$A$4,Calibration!$D$2:$D$4,G57)</f>
        <v>609.19687139605878</v>
      </c>
    </row>
    <row r="58" spans="1:12" x14ac:dyDescent="0.25">
      <c r="A58">
        <v>280135</v>
      </c>
      <c r="B58">
        <v>14.82600021</v>
      </c>
      <c r="C58">
        <v>0.30318999000000002</v>
      </c>
      <c r="D58">
        <v>36.687999730000001</v>
      </c>
      <c r="E58">
        <v>0.24335000000000001</v>
      </c>
      <c r="F58">
        <v>31.451999659999998</v>
      </c>
      <c r="G58">
        <v>0.82789999000000003</v>
      </c>
      <c r="H58">
        <v>32.869998930000001</v>
      </c>
      <c r="J58" s="2">
        <f>TREND(Calibration!$A$2:$A$4,Calibration!$B$2:$B$4,C58)</f>
        <v>317.11355925912267</v>
      </c>
      <c r="K58" s="2">
        <f>TREND(Calibration!$A$2:$A$4,Calibration!$C$2:$C$4,E58)</f>
        <v>383.42559035107752</v>
      </c>
      <c r="L58" s="2">
        <f>TREND(Calibration!$A$2:$A$4,Calibration!$D$2:$D$4,G58)</f>
        <v>599.62958989726212</v>
      </c>
    </row>
    <row r="59" spans="1:12" x14ac:dyDescent="0.25">
      <c r="A59">
        <v>285099</v>
      </c>
      <c r="B59">
        <v>14.90400028</v>
      </c>
      <c r="C59">
        <v>0.30232998999999999</v>
      </c>
      <c r="D59">
        <v>36.671001429999997</v>
      </c>
      <c r="E59">
        <v>0.24324999999999999</v>
      </c>
      <c r="F59">
        <v>31.52099991</v>
      </c>
      <c r="G59">
        <v>0.82899999999999996</v>
      </c>
      <c r="H59">
        <v>32.881000520000001</v>
      </c>
      <c r="J59" s="2">
        <f>TREND(Calibration!$A$2:$A$4,Calibration!$B$2:$B$4,C59)</f>
        <v>313.31020523317216</v>
      </c>
      <c r="K59" s="2">
        <f>TREND(Calibration!$A$2:$A$4,Calibration!$C$2:$C$4,E59)</f>
        <v>382.64492799644313</v>
      </c>
      <c r="L59" s="2">
        <f>TREND(Calibration!$A$2:$A$4,Calibration!$D$2:$D$4,G59)</f>
        <v>600.40915094459899</v>
      </c>
    </row>
    <row r="60" spans="1:12" x14ac:dyDescent="0.25">
      <c r="A60">
        <v>290099</v>
      </c>
      <c r="B60">
        <v>14.96500015</v>
      </c>
      <c r="C60">
        <v>0.30264999999999997</v>
      </c>
      <c r="D60">
        <v>36.700000760000002</v>
      </c>
      <c r="E60">
        <v>0.24292</v>
      </c>
      <c r="F60">
        <v>31.540000920000001</v>
      </c>
      <c r="G60">
        <v>0.83219999</v>
      </c>
      <c r="H60">
        <v>32.900001529999997</v>
      </c>
      <c r="J60" s="2">
        <f>TREND(Calibration!$A$2:$A$4,Calibration!$B$2:$B$4,C60)</f>
        <v>314.72545095624696</v>
      </c>
      <c r="K60" s="2">
        <f>TREND(Calibration!$A$2:$A$4,Calibration!$C$2:$C$4,E60)</f>
        <v>380.06874222615056</v>
      </c>
      <c r="L60" s="2">
        <f>TREND(Calibration!$A$2:$A$4,Calibration!$D$2:$D$4,G60)</f>
        <v>602.6769371973312</v>
      </c>
    </row>
    <row r="61" spans="1:12" x14ac:dyDescent="0.25">
      <c r="A61">
        <v>295099</v>
      </c>
      <c r="B61">
        <v>15.001000400000001</v>
      </c>
      <c r="C61">
        <v>0.30237999999999998</v>
      </c>
      <c r="D61">
        <v>36.659999849999998</v>
      </c>
      <c r="E61">
        <v>0.24298</v>
      </c>
      <c r="F61">
        <v>31.55500031</v>
      </c>
      <c r="G61">
        <v>0.83649998999999997</v>
      </c>
      <c r="H61">
        <v>32.898998259999999</v>
      </c>
      <c r="J61" s="2">
        <f>TREND(Calibration!$A$2:$A$4,Calibration!$B$2:$B$4,C61)</f>
        <v>313.53137469228591</v>
      </c>
      <c r="K61" s="2">
        <f>TREND(Calibration!$A$2:$A$4,Calibration!$C$2:$C$4,E61)</f>
        <v>380.53713963893119</v>
      </c>
      <c r="L61" s="2">
        <f>TREND(Calibration!$A$2:$A$4,Calibration!$D$2:$D$4,G61)</f>
        <v>605.72428449740039</v>
      </c>
    </row>
    <row r="62" spans="1:12" x14ac:dyDescent="0.25">
      <c r="A62">
        <v>300184</v>
      </c>
      <c r="B62">
        <v>14.95600033</v>
      </c>
      <c r="C62">
        <v>0.30546001</v>
      </c>
      <c r="D62">
        <v>36.67200089</v>
      </c>
      <c r="E62">
        <v>0.24287</v>
      </c>
      <c r="F62">
        <v>31.5</v>
      </c>
      <c r="G62">
        <v>0.82359998999999995</v>
      </c>
      <c r="H62">
        <v>32.886001589999999</v>
      </c>
      <c r="J62" s="2">
        <f>TREND(Calibration!$A$2:$A$4,Calibration!$B$2:$B$4,C62)</f>
        <v>327.15273333585219</v>
      </c>
      <c r="K62" s="2">
        <f>TREND(Calibration!$A$2:$A$4,Calibration!$C$2:$C$4,E62)</f>
        <v>379.6784110488336</v>
      </c>
      <c r="L62" s="2">
        <f>TREND(Calibration!$A$2:$A$4,Calibration!$D$2:$D$4,G62)</f>
        <v>596.58224259719282</v>
      </c>
    </row>
    <row r="63" spans="1:12" x14ac:dyDescent="0.25">
      <c r="A63">
        <v>305211</v>
      </c>
      <c r="B63">
        <v>14.88799953</v>
      </c>
      <c r="C63">
        <v>0.30680998999999998</v>
      </c>
      <c r="D63">
        <v>36.674999239999998</v>
      </c>
      <c r="E63">
        <v>0.24287</v>
      </c>
      <c r="F63">
        <v>31.573999400000002</v>
      </c>
      <c r="G63">
        <v>0.82520002000000003</v>
      </c>
      <c r="H63">
        <v>32.869998930000001</v>
      </c>
      <c r="J63" s="2">
        <f>TREND(Calibration!$A$2:$A$4,Calibration!$B$2:$B$4,C63)</f>
        <v>333.12302620556397</v>
      </c>
      <c r="K63" s="2">
        <f>TREND(Calibration!$A$2:$A$4,Calibration!$C$2:$C$4,E63)</f>
        <v>379.6784110488336</v>
      </c>
      <c r="L63" s="2">
        <f>TREND(Calibration!$A$2:$A$4,Calibration!$D$2:$D$4,G63)</f>
        <v>597.7161605275486</v>
      </c>
    </row>
    <row r="64" spans="1:12" x14ac:dyDescent="0.25">
      <c r="A64">
        <v>310271</v>
      </c>
      <c r="B64">
        <v>14.82900047</v>
      </c>
      <c r="C64">
        <v>0.30480998999999998</v>
      </c>
      <c r="D64">
        <v>36.666000369999999</v>
      </c>
      <c r="E64">
        <v>0.24292</v>
      </c>
      <c r="F64">
        <v>31.465000150000002</v>
      </c>
      <c r="G64">
        <v>0.82029998000000004</v>
      </c>
      <c r="H64">
        <v>32.847999569999999</v>
      </c>
      <c r="J64" s="2">
        <f>TREND(Calibration!$A$2:$A$4,Calibration!$B$2:$B$4,C64)</f>
        <v>324.27801684288897</v>
      </c>
      <c r="K64" s="2">
        <f>TREND(Calibration!$A$2:$A$4,Calibration!$C$2:$C$4,E64)</f>
        <v>380.06874222615056</v>
      </c>
      <c r="L64" s="2">
        <f>TREND(Calibration!$A$2:$A$4,Calibration!$D$2:$D$4,G64)</f>
        <v>594.24357362889032</v>
      </c>
    </row>
    <row r="65" spans="1:12" x14ac:dyDescent="0.25">
      <c r="A65">
        <v>315182</v>
      </c>
      <c r="B65">
        <v>14.815999980000001</v>
      </c>
      <c r="C65">
        <v>0.30541000000000001</v>
      </c>
      <c r="D65">
        <v>36.674999239999998</v>
      </c>
      <c r="E65">
        <v>0.24292</v>
      </c>
      <c r="F65">
        <v>31.48399925</v>
      </c>
      <c r="G65">
        <v>0.82300001</v>
      </c>
      <c r="H65">
        <v>32.869998930000001</v>
      </c>
      <c r="J65" s="2">
        <f>TREND(Calibration!$A$2:$A$4,Calibration!$B$2:$B$4,C65)</f>
        <v>326.93156387673844</v>
      </c>
      <c r="K65" s="2">
        <f>TREND(Calibration!$A$2:$A$4,Calibration!$C$2:$C$4,E65)</f>
        <v>380.06874222615056</v>
      </c>
      <c r="L65" s="2">
        <f>TREND(Calibration!$A$2:$A$4,Calibration!$D$2:$D$4,G65)</f>
        <v>596.15704551972885</v>
      </c>
    </row>
    <row r="66" spans="1:12" x14ac:dyDescent="0.25">
      <c r="A66">
        <v>320099</v>
      </c>
      <c r="B66">
        <v>14.78100014</v>
      </c>
      <c r="C66">
        <v>0.30443998999999999</v>
      </c>
      <c r="D66">
        <v>36.652999880000003</v>
      </c>
      <c r="E66">
        <v>0.24292</v>
      </c>
      <c r="F66">
        <v>31.503999709999999</v>
      </c>
      <c r="G66">
        <v>0.81489997999999997</v>
      </c>
      <c r="H66">
        <v>32.851001740000001</v>
      </c>
      <c r="J66" s="2">
        <f>TREND(Calibration!$A$2:$A$4,Calibration!$B$2:$B$4,C66)</f>
        <v>322.64169011079434</v>
      </c>
      <c r="K66" s="2">
        <f>TREND(Calibration!$A$2:$A$4,Calibration!$C$2:$C$4,E66)</f>
        <v>380.06874222615056</v>
      </c>
      <c r="L66" s="2">
        <f>TREND(Calibration!$A$2:$A$4,Calibration!$D$2:$D$4,G66)</f>
        <v>590.41667236833825</v>
      </c>
    </row>
    <row r="67" spans="1:12" x14ac:dyDescent="0.25">
      <c r="A67">
        <v>325194</v>
      </c>
      <c r="B67">
        <v>14.80000019</v>
      </c>
      <c r="C67">
        <v>0.30513999000000003</v>
      </c>
      <c r="D67">
        <v>36.637001040000001</v>
      </c>
      <c r="E67">
        <v>0.24292</v>
      </c>
      <c r="F67">
        <v>31.568000789999999</v>
      </c>
      <c r="G67">
        <v>0.82569999000000005</v>
      </c>
      <c r="H67">
        <v>32.880001069999999</v>
      </c>
      <c r="J67" s="2">
        <f>TREND(Calibration!$A$2:$A$4,Calibration!$B$2:$B$4,C67)</f>
        <v>325.73744338773076</v>
      </c>
      <c r="K67" s="2">
        <f>TREND(Calibration!$A$2:$A$4,Calibration!$C$2:$C$4,E67)</f>
        <v>380.06874222615056</v>
      </c>
      <c r="L67" s="2">
        <f>TREND(Calibration!$A$2:$A$4,Calibration!$D$2:$D$4,G67)</f>
        <v>598.07048197629649</v>
      </c>
    </row>
    <row r="68" spans="1:12" x14ac:dyDescent="0.25">
      <c r="A68">
        <v>330107</v>
      </c>
      <c r="B68">
        <v>14.84899998</v>
      </c>
      <c r="C68">
        <v>0.30735001000000001</v>
      </c>
      <c r="D68">
        <v>36.662998199999997</v>
      </c>
      <c r="E68">
        <v>0.24292</v>
      </c>
      <c r="F68">
        <v>31.55200005</v>
      </c>
      <c r="G68">
        <v>0.82950002</v>
      </c>
      <c r="H68">
        <v>32.90499878</v>
      </c>
      <c r="J68" s="2">
        <f>TREND(Calibration!$A$2:$A$4,Calibration!$B$2:$B$4,C68)</f>
        <v>335.51126718358</v>
      </c>
      <c r="K68" s="2">
        <f>TREND(Calibration!$A$2:$A$4,Calibration!$C$2:$C$4,E68)</f>
        <v>380.06874222615056</v>
      </c>
      <c r="L68" s="2">
        <f>TREND(Calibration!$A$2:$A$4,Calibration!$D$2:$D$4,G68)</f>
        <v>600.76350782761779</v>
      </c>
    </row>
    <row r="69" spans="1:12" x14ac:dyDescent="0.25">
      <c r="A69">
        <v>335100</v>
      </c>
      <c r="B69">
        <v>14.90999985</v>
      </c>
      <c r="C69">
        <v>0.30513999000000003</v>
      </c>
      <c r="D69">
        <v>36.67200089</v>
      </c>
      <c r="E69">
        <v>0.24287</v>
      </c>
      <c r="F69">
        <v>31.545000080000001</v>
      </c>
      <c r="G69">
        <v>0.82630002000000002</v>
      </c>
      <c r="H69">
        <v>32.867000580000003</v>
      </c>
      <c r="J69" s="2">
        <f>TREND(Calibration!$A$2:$A$4,Calibration!$B$2:$B$4,C69)</f>
        <v>325.73744338773076</v>
      </c>
      <c r="K69" s="2">
        <f>TREND(Calibration!$A$2:$A$4,Calibration!$C$2:$C$4,E69)</f>
        <v>379.6784110488336</v>
      </c>
      <c r="L69" s="2">
        <f>TREND(Calibration!$A$2:$A$4,Calibration!$D$2:$D$4,G69)</f>
        <v>598.49571448803147</v>
      </c>
    </row>
    <row r="70" spans="1:12" x14ac:dyDescent="0.25">
      <c r="A70">
        <v>340188</v>
      </c>
      <c r="B70">
        <v>14.97900009</v>
      </c>
      <c r="C70">
        <v>0.30298001000000002</v>
      </c>
      <c r="D70">
        <v>36.662998199999997</v>
      </c>
      <c r="E70">
        <v>0.24292</v>
      </c>
      <c r="F70">
        <v>31.506999969999999</v>
      </c>
      <c r="G70">
        <v>0.82520002000000003</v>
      </c>
      <c r="H70">
        <v>32.863998410000001</v>
      </c>
      <c r="J70" s="2">
        <f>TREND(Calibration!$A$2:$A$4,Calibration!$B$2:$B$4,C70)</f>
        <v>316.18492172613537</v>
      </c>
      <c r="K70" s="2">
        <f>TREND(Calibration!$A$2:$A$4,Calibration!$C$2:$C$4,E70)</f>
        <v>380.06874222615056</v>
      </c>
      <c r="L70" s="2">
        <f>TREND(Calibration!$A$2:$A$4,Calibration!$D$2:$D$4,G70)</f>
        <v>597.7161605275486</v>
      </c>
    </row>
    <row r="71" spans="1:12" x14ac:dyDescent="0.25">
      <c r="A71">
        <v>345193</v>
      </c>
      <c r="B71">
        <v>15.055999760000001</v>
      </c>
      <c r="C71">
        <v>0.30552000000000001</v>
      </c>
      <c r="D71">
        <v>36.681999210000001</v>
      </c>
      <c r="E71">
        <v>0.24298</v>
      </c>
      <c r="F71">
        <v>31.478000640000001</v>
      </c>
      <c r="G71">
        <v>0.81760001000000004</v>
      </c>
      <c r="H71">
        <v>32.863998410000001</v>
      </c>
      <c r="J71" s="2">
        <f>TREND(Calibration!$A$2:$A$4,Calibration!$B$2:$B$4,C71)</f>
        <v>327.41803939168562</v>
      </c>
      <c r="K71" s="2">
        <f>TREND(Calibration!$A$2:$A$4,Calibration!$C$2:$C$4,E71)</f>
        <v>380.53713963893119</v>
      </c>
      <c r="L71" s="2">
        <f>TREND(Calibration!$A$2:$A$4,Calibration!$D$2:$D$4,G71)</f>
        <v>592.33014425917679</v>
      </c>
    </row>
    <row r="72" spans="1:12" x14ac:dyDescent="0.25">
      <c r="A72">
        <v>350099</v>
      </c>
      <c r="B72">
        <v>15.10499954</v>
      </c>
      <c r="C72">
        <v>0.30140999000000002</v>
      </c>
      <c r="D72">
        <v>36.681999210000001</v>
      </c>
      <c r="E72">
        <v>0.24298</v>
      </c>
      <c r="F72">
        <v>31.506999969999999</v>
      </c>
      <c r="G72">
        <v>0.81760001000000004</v>
      </c>
      <c r="H72">
        <v>32.873001100000003</v>
      </c>
      <c r="J72" s="2">
        <f>TREND(Calibration!$A$2:$A$4,Calibration!$B$2:$B$4,C72)</f>
        <v>309.24150092634181</v>
      </c>
      <c r="K72" s="2">
        <f>TREND(Calibration!$A$2:$A$4,Calibration!$C$2:$C$4,E72)</f>
        <v>380.53713963893119</v>
      </c>
      <c r="L72" s="2">
        <f>TREND(Calibration!$A$2:$A$4,Calibration!$D$2:$D$4,G72)</f>
        <v>592.33014425917679</v>
      </c>
    </row>
    <row r="73" spans="1:12" x14ac:dyDescent="0.25">
      <c r="A73">
        <v>355099</v>
      </c>
      <c r="B73">
        <v>15.10499954</v>
      </c>
      <c r="C73">
        <v>0.30676001000000003</v>
      </c>
      <c r="D73">
        <v>36.644001009999997</v>
      </c>
      <c r="E73">
        <v>0.24292</v>
      </c>
      <c r="F73">
        <v>31.48399925</v>
      </c>
      <c r="G73">
        <v>0.81650001000000005</v>
      </c>
      <c r="H73">
        <v>32.861000060000002</v>
      </c>
      <c r="J73" s="2">
        <f>TREND(Calibration!$A$2:$A$4,Calibration!$B$2:$B$4,C73)</f>
        <v>332.901989421591</v>
      </c>
      <c r="K73" s="2">
        <f>TREND(Calibration!$A$2:$A$4,Calibration!$C$2:$C$4,E73)</f>
        <v>380.06874222615056</v>
      </c>
      <c r="L73" s="2">
        <f>TREND(Calibration!$A$2:$A$4,Calibration!$D$2:$D$4,G73)</f>
        <v>591.55059029869403</v>
      </c>
    </row>
    <row r="74" spans="1:12" x14ac:dyDescent="0.25">
      <c r="A74">
        <v>360104</v>
      </c>
      <c r="B74">
        <v>15.05000019</v>
      </c>
      <c r="C74">
        <v>0.29686998999999997</v>
      </c>
      <c r="D74">
        <v>36.644001009999997</v>
      </c>
      <c r="E74">
        <v>0.24292</v>
      </c>
      <c r="F74">
        <v>31.48399925</v>
      </c>
      <c r="G74">
        <v>0.81550001999999999</v>
      </c>
      <c r="H74">
        <v>32.816001890000003</v>
      </c>
      <c r="J74" s="2">
        <f>TREND(Calibration!$A$2:$A$4,Calibration!$B$2:$B$4,C74)</f>
        <v>289.16332967306948</v>
      </c>
      <c r="K74" s="2">
        <f>TREND(Calibration!$A$2:$A$4,Calibration!$C$2:$C$4,E74)</f>
        <v>380.06874222615056</v>
      </c>
      <c r="L74" s="2">
        <f>TREND(Calibration!$A$2:$A$4,Calibration!$D$2:$D$4,G74)</f>
        <v>590.84191196692746</v>
      </c>
    </row>
    <row r="75" spans="1:12" x14ac:dyDescent="0.25">
      <c r="A75">
        <v>365100</v>
      </c>
      <c r="B75">
        <v>15.001000400000001</v>
      </c>
      <c r="C75">
        <v>0.30037998999999999</v>
      </c>
      <c r="D75">
        <v>36.644001009999997</v>
      </c>
      <c r="E75">
        <v>0.24292</v>
      </c>
      <c r="F75">
        <v>31.533000950000002</v>
      </c>
      <c r="G75">
        <v>0.81650001000000005</v>
      </c>
      <c r="H75">
        <v>32.85400009</v>
      </c>
      <c r="J75" s="2">
        <f>TREND(Calibration!$A$2:$A$4,Calibration!$B$2:$B$4,C75)</f>
        <v>304.68632110456406</v>
      </c>
      <c r="K75" s="2">
        <f>TREND(Calibration!$A$2:$A$4,Calibration!$C$2:$C$4,E75)</f>
        <v>380.06874222615056</v>
      </c>
      <c r="L75" s="2">
        <f>TREND(Calibration!$A$2:$A$4,Calibration!$D$2:$D$4,G75)</f>
        <v>591.55059029869403</v>
      </c>
    </row>
    <row r="76" spans="1:12" x14ac:dyDescent="0.25">
      <c r="A76">
        <v>370102</v>
      </c>
      <c r="B76">
        <v>14.95600033</v>
      </c>
      <c r="C76">
        <v>0.30670999999999998</v>
      </c>
      <c r="D76">
        <v>36.637001040000001</v>
      </c>
      <c r="E76">
        <v>0.24298</v>
      </c>
      <c r="F76">
        <v>31.55800056</v>
      </c>
      <c r="G76">
        <v>0.82190001000000001</v>
      </c>
      <c r="H76">
        <v>32.882999419999997</v>
      </c>
      <c r="J76" s="2">
        <f>TREND(Calibration!$A$2:$A$4,Calibration!$B$2:$B$4,C76)</f>
        <v>332.68081996247702</v>
      </c>
      <c r="K76" s="2">
        <f>TREND(Calibration!$A$2:$A$4,Calibration!$C$2:$C$4,E76)</f>
        <v>380.53713963893119</v>
      </c>
      <c r="L76" s="2">
        <f>TREND(Calibration!$A$2:$A$4,Calibration!$D$2:$D$4,G76)</f>
        <v>595.37749155924598</v>
      </c>
    </row>
    <row r="77" spans="1:12" x14ac:dyDescent="0.25">
      <c r="A77">
        <v>375169</v>
      </c>
      <c r="B77">
        <v>14.920000079999999</v>
      </c>
      <c r="C77">
        <v>0.30698001000000003</v>
      </c>
      <c r="D77">
        <v>36.643001560000002</v>
      </c>
      <c r="E77">
        <v>0.24287</v>
      </c>
      <c r="F77">
        <v>31.495000839999999</v>
      </c>
      <c r="G77">
        <v>0.81919998000000005</v>
      </c>
      <c r="H77">
        <v>32.881000520000001</v>
      </c>
      <c r="J77" s="2">
        <f>TREND(Calibration!$A$2:$A$4,Calibration!$B$2:$B$4,C77)</f>
        <v>333.87494045148514</v>
      </c>
      <c r="K77" s="2">
        <f>TREND(Calibration!$A$2:$A$4,Calibration!$C$2:$C$4,E77)</f>
        <v>379.6784110488336</v>
      </c>
      <c r="L77" s="2">
        <f>TREND(Calibration!$A$2:$A$4,Calibration!$D$2:$D$4,G77)</f>
        <v>593.46401966840745</v>
      </c>
    </row>
    <row r="78" spans="1:12" x14ac:dyDescent="0.25">
      <c r="A78">
        <v>380099</v>
      </c>
      <c r="B78">
        <v>14.93299961</v>
      </c>
      <c r="C78">
        <v>0.30487001000000002</v>
      </c>
      <c r="D78">
        <v>36.636001589999999</v>
      </c>
      <c r="E78">
        <v>0.24292</v>
      </c>
      <c r="F78">
        <v>31.562999730000001</v>
      </c>
      <c r="G78">
        <v>0.82410002000000004</v>
      </c>
      <c r="H78">
        <v>32.872001650000001</v>
      </c>
      <c r="J78" s="2">
        <f>TREND(Calibration!$A$2:$A$4,Calibration!$B$2:$B$4,C78)</f>
        <v>324.54345557386318</v>
      </c>
      <c r="K78" s="2">
        <f>TREND(Calibration!$A$2:$A$4,Calibration!$C$2:$C$4,E78)</f>
        <v>380.06874222615056</v>
      </c>
      <c r="L78" s="2">
        <f>TREND(Calibration!$A$2:$A$4,Calibration!$D$2:$D$4,G78)</f>
        <v>596.93660656706584</v>
      </c>
    </row>
    <row r="79" spans="1:12" x14ac:dyDescent="0.25">
      <c r="A79">
        <v>385184</v>
      </c>
      <c r="B79">
        <v>14.942999840000001</v>
      </c>
      <c r="C79">
        <v>0.30643999999999999</v>
      </c>
      <c r="D79">
        <v>36.631000520000001</v>
      </c>
      <c r="E79">
        <v>0.24292</v>
      </c>
      <c r="F79">
        <v>31.503999709999999</v>
      </c>
      <c r="G79">
        <v>0.81919998000000005</v>
      </c>
      <c r="H79">
        <v>32.867000580000003</v>
      </c>
      <c r="J79" s="2">
        <f>TREND(Calibration!$A$2:$A$4,Calibration!$B$2:$B$4,C79)</f>
        <v>331.48674369851597</v>
      </c>
      <c r="K79" s="2">
        <f>TREND(Calibration!$A$2:$A$4,Calibration!$C$2:$C$4,E79)</f>
        <v>380.06874222615056</v>
      </c>
      <c r="L79" s="2">
        <f>TREND(Calibration!$A$2:$A$4,Calibration!$D$2:$D$4,G79)</f>
        <v>593.46401966840745</v>
      </c>
    </row>
    <row r="80" spans="1:12" x14ac:dyDescent="0.25">
      <c r="A80">
        <v>390164</v>
      </c>
      <c r="B80">
        <v>15.03100014</v>
      </c>
      <c r="C80">
        <v>0.30329999000000002</v>
      </c>
      <c r="D80">
        <v>36.652999880000003</v>
      </c>
      <c r="E80">
        <v>0.24287</v>
      </c>
      <c r="F80">
        <v>31.570999149999999</v>
      </c>
      <c r="G80">
        <v>0.81650001000000005</v>
      </c>
      <c r="H80">
        <v>32.880001069999999</v>
      </c>
      <c r="J80" s="2">
        <f>TREND(Calibration!$A$2:$A$4,Calibration!$B$2:$B$4,C80)</f>
        <v>317.60003477406963</v>
      </c>
      <c r="K80" s="2">
        <f>TREND(Calibration!$A$2:$A$4,Calibration!$C$2:$C$4,E80)</f>
        <v>379.6784110488336</v>
      </c>
      <c r="L80" s="2">
        <f>TREND(Calibration!$A$2:$A$4,Calibration!$D$2:$D$4,G80)</f>
        <v>591.55059029869403</v>
      </c>
    </row>
    <row r="81" spans="1:12" x14ac:dyDescent="0.25">
      <c r="A81">
        <v>395108</v>
      </c>
      <c r="B81">
        <v>15.12100029</v>
      </c>
      <c r="C81">
        <v>0.30314001000000002</v>
      </c>
      <c r="D81">
        <v>36.637001040000001</v>
      </c>
      <c r="E81">
        <v>0.24303</v>
      </c>
      <c r="F81">
        <v>31.54899979</v>
      </c>
      <c r="G81">
        <v>0.81819998999999999</v>
      </c>
      <c r="H81">
        <v>32.867000580000003</v>
      </c>
      <c r="J81" s="2">
        <f>TREND(Calibration!$A$2:$A$4,Calibration!$B$2:$B$4,C81)</f>
        <v>316.89252247514924</v>
      </c>
      <c r="K81" s="2">
        <f>TREND(Calibration!$A$2:$A$4,Calibration!$C$2:$C$4,E81)</f>
        <v>380.92747081624816</v>
      </c>
      <c r="L81" s="2">
        <f>TREND(Calibration!$A$2:$A$4,Calibration!$D$2:$D$4,G81)</f>
        <v>592.75534133664087</v>
      </c>
    </row>
    <row r="82" spans="1:12" x14ac:dyDescent="0.25">
      <c r="A82">
        <v>400233</v>
      </c>
      <c r="B82">
        <v>15.17700005</v>
      </c>
      <c r="C82">
        <v>0.30421999</v>
      </c>
      <c r="D82">
        <v>36.627998349999999</v>
      </c>
      <c r="E82">
        <v>0.24292</v>
      </c>
      <c r="F82">
        <v>31.525999070000001</v>
      </c>
      <c r="G82">
        <v>0.82520002000000003</v>
      </c>
      <c r="H82">
        <v>32.876998899999997</v>
      </c>
      <c r="J82" s="2">
        <f>TREND(Calibration!$A$2:$A$4,Calibration!$B$2:$B$4,C82)</f>
        <v>321.66873908089997</v>
      </c>
      <c r="K82" s="2">
        <f>TREND(Calibration!$A$2:$A$4,Calibration!$C$2:$C$4,E82)</f>
        <v>380.06874222615056</v>
      </c>
      <c r="L82" s="2">
        <f>TREND(Calibration!$A$2:$A$4,Calibration!$D$2:$D$4,G82)</f>
        <v>597.7161605275486</v>
      </c>
    </row>
    <row r="83" spans="1:12" x14ac:dyDescent="0.25">
      <c r="A83">
        <v>405099</v>
      </c>
      <c r="B83">
        <v>15.170000079999999</v>
      </c>
      <c r="C83">
        <v>0.31080999999999998</v>
      </c>
      <c r="D83">
        <v>36.650001529999997</v>
      </c>
      <c r="E83">
        <v>0.24292</v>
      </c>
      <c r="F83">
        <v>31.475000380000001</v>
      </c>
      <c r="G83">
        <v>0.81169999000000004</v>
      </c>
      <c r="H83">
        <v>32.861000060000002</v>
      </c>
      <c r="J83" s="2">
        <f>TREND(Calibration!$A$2:$A$4,Calibration!$B$2:$B$4,C83)</f>
        <v>350.8130891559606</v>
      </c>
      <c r="K83" s="2">
        <f>TREND(Calibration!$A$2:$A$4,Calibration!$C$2:$C$4,E83)</f>
        <v>380.06874222615056</v>
      </c>
      <c r="L83" s="2">
        <f>TREND(Calibration!$A$2:$A$4,Calibration!$D$2:$D$4,G83)</f>
        <v>588.14888611560605</v>
      </c>
    </row>
    <row r="84" spans="1:12" x14ac:dyDescent="0.25">
      <c r="A84">
        <v>410181</v>
      </c>
      <c r="B84">
        <v>15.144000050000001</v>
      </c>
      <c r="C84">
        <v>0.31114000000000003</v>
      </c>
      <c r="D84">
        <v>36.624000549999998</v>
      </c>
      <c r="E84">
        <v>0.24287</v>
      </c>
      <c r="F84">
        <v>31.5340004</v>
      </c>
      <c r="G84">
        <v>0.81650001000000005</v>
      </c>
      <c r="H84">
        <v>32.877998349999999</v>
      </c>
      <c r="J84" s="2">
        <f>TREND(Calibration!$A$2:$A$4,Calibration!$B$2:$B$4,C84)</f>
        <v>352.27251570080239</v>
      </c>
      <c r="K84" s="2">
        <f>TREND(Calibration!$A$2:$A$4,Calibration!$C$2:$C$4,E84)</f>
        <v>379.6784110488336</v>
      </c>
      <c r="L84" s="2">
        <f>TREND(Calibration!$A$2:$A$4,Calibration!$D$2:$D$4,G84)</f>
        <v>591.55059029869403</v>
      </c>
    </row>
    <row r="85" spans="1:12" x14ac:dyDescent="0.25">
      <c r="A85">
        <v>415100</v>
      </c>
      <c r="B85">
        <v>15.12100029</v>
      </c>
      <c r="C85">
        <v>0.30832999999999999</v>
      </c>
      <c r="D85">
        <v>36.64599991</v>
      </c>
      <c r="E85">
        <v>0.24292</v>
      </c>
      <c r="F85">
        <v>31.51499939</v>
      </c>
      <c r="G85">
        <v>0.81650001000000005</v>
      </c>
      <c r="H85">
        <v>32.848999020000001</v>
      </c>
      <c r="J85" s="2">
        <f>TREND(Calibration!$A$2:$A$4,Calibration!$B$2:$B$4,C85)</f>
        <v>339.84527754624378</v>
      </c>
      <c r="K85" s="2">
        <f>TREND(Calibration!$A$2:$A$4,Calibration!$C$2:$C$4,E85)</f>
        <v>380.06874222615056</v>
      </c>
      <c r="L85" s="2">
        <f>TREND(Calibration!$A$2:$A$4,Calibration!$D$2:$D$4,G85)</f>
        <v>591.55059029869403</v>
      </c>
    </row>
    <row r="86" spans="1:12" x14ac:dyDescent="0.25">
      <c r="A86">
        <v>420186</v>
      </c>
      <c r="B86">
        <v>15.05000019</v>
      </c>
      <c r="C86">
        <v>0.30761999000000001</v>
      </c>
      <c r="D86">
        <v>36.637001040000001</v>
      </c>
      <c r="E86">
        <v>0.24292</v>
      </c>
      <c r="F86">
        <v>31.533000950000002</v>
      </c>
      <c r="G86">
        <v>0.81819998999999999</v>
      </c>
      <c r="H86">
        <v>32.832000729999997</v>
      </c>
      <c r="J86" s="2">
        <f>TREND(Calibration!$A$2:$A$4,Calibration!$B$2:$B$4,C86)</f>
        <v>336.70525499744758</v>
      </c>
      <c r="K86" s="2">
        <f>TREND(Calibration!$A$2:$A$4,Calibration!$C$2:$C$4,E86)</f>
        <v>380.06874222615056</v>
      </c>
      <c r="L86" s="2">
        <f>TREND(Calibration!$A$2:$A$4,Calibration!$D$2:$D$4,G86)</f>
        <v>592.75534133664087</v>
      </c>
    </row>
    <row r="87" spans="1:12" x14ac:dyDescent="0.25">
      <c r="A87">
        <v>425166</v>
      </c>
      <c r="B87">
        <v>14.96199989</v>
      </c>
      <c r="C87">
        <v>0.30552000000000001</v>
      </c>
      <c r="D87">
        <v>36.650001529999997</v>
      </c>
      <c r="E87">
        <v>0.24292</v>
      </c>
      <c r="F87">
        <v>31.481000900000002</v>
      </c>
      <c r="G87">
        <v>0.81760001000000004</v>
      </c>
      <c r="H87">
        <v>32.840999600000004</v>
      </c>
      <c r="J87" s="2">
        <f>TREND(Calibration!$A$2:$A$4,Calibration!$B$2:$B$4,C87)</f>
        <v>327.41803939168562</v>
      </c>
      <c r="K87" s="2">
        <f>TREND(Calibration!$A$2:$A$4,Calibration!$C$2:$C$4,E87)</f>
        <v>380.06874222615056</v>
      </c>
      <c r="L87" s="2">
        <f>TREND(Calibration!$A$2:$A$4,Calibration!$D$2:$D$4,G87)</f>
        <v>592.33014425917679</v>
      </c>
    </row>
    <row r="88" spans="1:12" x14ac:dyDescent="0.25">
      <c r="A88">
        <v>430242</v>
      </c>
      <c r="B88">
        <v>14.897000309999999</v>
      </c>
      <c r="C88">
        <v>0.30552000000000001</v>
      </c>
      <c r="D88">
        <v>36.631000520000001</v>
      </c>
      <c r="E88">
        <v>0.24292</v>
      </c>
      <c r="F88">
        <v>31.493999479999999</v>
      </c>
      <c r="G88">
        <v>0.82410002000000004</v>
      </c>
      <c r="H88">
        <v>32.851001740000001</v>
      </c>
      <c r="J88" s="2">
        <f>TREND(Calibration!$A$2:$A$4,Calibration!$B$2:$B$4,C88)</f>
        <v>327.41803939168562</v>
      </c>
      <c r="K88" s="2">
        <f>TREND(Calibration!$A$2:$A$4,Calibration!$C$2:$C$4,E88)</f>
        <v>380.06874222615056</v>
      </c>
      <c r="L88" s="2">
        <f>TREND(Calibration!$A$2:$A$4,Calibration!$D$2:$D$4,G88)</f>
        <v>596.93660656706584</v>
      </c>
    </row>
    <row r="89" spans="1:12" x14ac:dyDescent="0.25">
      <c r="A89">
        <v>435108</v>
      </c>
      <c r="B89">
        <v>14.90100002</v>
      </c>
      <c r="C89">
        <v>0.30698001000000003</v>
      </c>
      <c r="D89">
        <v>36.637001040000001</v>
      </c>
      <c r="E89">
        <v>0.24281</v>
      </c>
      <c r="F89">
        <v>31.5</v>
      </c>
      <c r="G89">
        <v>0.82249998999999996</v>
      </c>
      <c r="H89">
        <v>32.819000240000001</v>
      </c>
      <c r="J89" s="2">
        <f>TREND(Calibration!$A$2:$A$4,Calibration!$B$2:$B$4,C89)</f>
        <v>333.87494045148514</v>
      </c>
      <c r="K89" s="2">
        <f>TREND(Calibration!$A$2:$A$4,Calibration!$C$2:$C$4,E89)</f>
        <v>379.21001363605319</v>
      </c>
      <c r="L89" s="2">
        <f>TREND(Calibration!$A$2:$A$4,Calibration!$D$2:$D$4,G89)</f>
        <v>595.80268863671006</v>
      </c>
    </row>
    <row r="90" spans="1:12" x14ac:dyDescent="0.25">
      <c r="A90">
        <v>440153</v>
      </c>
      <c r="B90">
        <v>15.00800037</v>
      </c>
      <c r="C90">
        <v>0.30346000000000001</v>
      </c>
      <c r="D90">
        <v>36.590000150000002</v>
      </c>
      <c r="E90">
        <v>0.24298</v>
      </c>
      <c r="F90">
        <v>31.55800056</v>
      </c>
      <c r="G90">
        <v>0.82520002000000003</v>
      </c>
      <c r="H90">
        <v>32.856998439999998</v>
      </c>
      <c r="J90" s="2">
        <f>TREND(Calibration!$A$2:$A$4,Calibration!$B$2:$B$4,C90)</f>
        <v>318.30767974813034</v>
      </c>
      <c r="K90" s="2">
        <f>TREND(Calibration!$A$2:$A$4,Calibration!$C$2:$C$4,E90)</f>
        <v>380.53713963893119</v>
      </c>
      <c r="L90" s="2">
        <f>TREND(Calibration!$A$2:$A$4,Calibration!$D$2:$D$4,G90)</f>
        <v>597.7161605275486</v>
      </c>
    </row>
    <row r="91" spans="1:12" x14ac:dyDescent="0.25">
      <c r="A91">
        <v>445099</v>
      </c>
      <c r="B91">
        <v>15.13700008</v>
      </c>
      <c r="C91">
        <v>0.30513999000000003</v>
      </c>
      <c r="D91">
        <v>36.630001069999999</v>
      </c>
      <c r="E91">
        <v>0.24303</v>
      </c>
      <c r="F91">
        <v>31.559999470000001</v>
      </c>
      <c r="G91">
        <v>0.82569999000000005</v>
      </c>
      <c r="H91">
        <v>32.868000029999997</v>
      </c>
      <c r="J91" s="2">
        <f>TREND(Calibration!$A$2:$A$4,Calibration!$B$2:$B$4,C91)</f>
        <v>325.73744338773076</v>
      </c>
      <c r="K91" s="2">
        <f>TREND(Calibration!$A$2:$A$4,Calibration!$C$2:$C$4,E91)</f>
        <v>380.92747081624816</v>
      </c>
      <c r="L91" s="2">
        <f>TREND(Calibration!$A$2:$A$4,Calibration!$D$2:$D$4,G91)</f>
        <v>598.07048197629649</v>
      </c>
    </row>
    <row r="92" spans="1:12" x14ac:dyDescent="0.25">
      <c r="A92">
        <v>450181</v>
      </c>
      <c r="B92">
        <v>15.24100018</v>
      </c>
      <c r="C92">
        <v>0.30832999999999999</v>
      </c>
      <c r="D92">
        <v>36.65499878</v>
      </c>
      <c r="E92">
        <v>0.24287</v>
      </c>
      <c r="F92">
        <v>31.540000920000001</v>
      </c>
      <c r="G92">
        <v>0.82569999000000005</v>
      </c>
      <c r="H92">
        <v>32.881000520000001</v>
      </c>
      <c r="J92" s="2">
        <f>TREND(Calibration!$A$2:$A$4,Calibration!$B$2:$B$4,C92)</f>
        <v>339.84527754624378</v>
      </c>
      <c r="K92" s="2">
        <f>TREND(Calibration!$A$2:$A$4,Calibration!$C$2:$C$4,E92)</f>
        <v>379.6784110488336</v>
      </c>
      <c r="L92" s="2">
        <f>TREND(Calibration!$A$2:$A$4,Calibration!$D$2:$D$4,G92)</f>
        <v>598.07048197629649</v>
      </c>
    </row>
    <row r="93" spans="1:12" x14ac:dyDescent="0.25">
      <c r="A93">
        <v>455099</v>
      </c>
      <c r="B93">
        <v>15.31000042</v>
      </c>
      <c r="C93">
        <v>0.30772999000000001</v>
      </c>
      <c r="D93">
        <v>36.618000029999997</v>
      </c>
      <c r="E93">
        <v>0.24287</v>
      </c>
      <c r="F93">
        <v>31.533000950000002</v>
      </c>
      <c r="G93">
        <v>0.82730000999999997</v>
      </c>
      <c r="H93">
        <v>32.847999569999999</v>
      </c>
      <c r="J93" s="2">
        <f>TREND(Calibration!$A$2:$A$4,Calibration!$B$2:$B$4,C93)</f>
        <v>337.19173051239454</v>
      </c>
      <c r="K93" s="2">
        <f>TREND(Calibration!$A$2:$A$4,Calibration!$C$2:$C$4,E93)</f>
        <v>379.6784110488336</v>
      </c>
      <c r="L93" s="2">
        <f>TREND(Calibration!$A$2:$A$4,Calibration!$D$2:$D$4,G93)</f>
        <v>599.20439281979793</v>
      </c>
    </row>
    <row r="94" spans="1:12" x14ac:dyDescent="0.25">
      <c r="A94">
        <v>460300</v>
      </c>
      <c r="B94">
        <v>15.274000170000001</v>
      </c>
      <c r="C94">
        <v>0.30794999000000001</v>
      </c>
      <c r="D94">
        <v>36.602001190000003</v>
      </c>
      <c r="E94">
        <v>0.24287</v>
      </c>
      <c r="F94">
        <v>31.520000459999999</v>
      </c>
      <c r="G94">
        <v>0.82679999000000004</v>
      </c>
      <c r="H94">
        <v>32.847999569999999</v>
      </c>
      <c r="J94" s="2">
        <f>TREND(Calibration!$A$2:$A$4,Calibration!$B$2:$B$4,C94)</f>
        <v>338.16468154228892</v>
      </c>
      <c r="K94" s="2">
        <f>TREND(Calibration!$A$2:$A$4,Calibration!$C$2:$C$4,E94)</f>
        <v>379.6784110488336</v>
      </c>
      <c r="L94" s="2">
        <f>TREND(Calibration!$A$2:$A$4,Calibration!$D$2:$D$4,G94)</f>
        <v>598.85003593677925</v>
      </c>
    </row>
    <row r="95" spans="1:12" x14ac:dyDescent="0.25">
      <c r="A95">
        <v>465246</v>
      </c>
      <c r="B95">
        <v>15.23499966</v>
      </c>
      <c r="C95">
        <v>0.30487001000000002</v>
      </c>
      <c r="D95">
        <v>36.625</v>
      </c>
      <c r="E95">
        <v>0.24292</v>
      </c>
      <c r="F95">
        <v>31.545000080000001</v>
      </c>
      <c r="G95">
        <v>0.82459998000000001</v>
      </c>
      <c r="H95">
        <v>32.861000060000002</v>
      </c>
      <c r="J95" s="2">
        <f>TREND(Calibration!$A$2:$A$4,Calibration!$B$2:$B$4,C95)</f>
        <v>324.54345557386318</v>
      </c>
      <c r="K95" s="2">
        <f>TREND(Calibration!$A$2:$A$4,Calibration!$C$2:$C$4,E95)</f>
        <v>380.06874222615056</v>
      </c>
      <c r="L95" s="2">
        <f>TREND(Calibration!$A$2:$A$4,Calibration!$D$2:$D$4,G95)</f>
        <v>597.29092092895939</v>
      </c>
    </row>
    <row r="96" spans="1:12" x14ac:dyDescent="0.25">
      <c r="A96">
        <v>470145</v>
      </c>
      <c r="B96">
        <v>15.144000050000001</v>
      </c>
      <c r="C96">
        <v>0.30151999000000002</v>
      </c>
      <c r="D96">
        <v>36.605998990000003</v>
      </c>
      <c r="E96">
        <v>0.24319001000000001</v>
      </c>
      <c r="F96">
        <v>31.520000459999999</v>
      </c>
      <c r="G96">
        <v>0.82300001</v>
      </c>
      <c r="H96">
        <v>32.856998439999998</v>
      </c>
      <c r="J96" s="2">
        <f>TREND(Calibration!$A$2:$A$4,Calibration!$B$2:$B$4,C96)</f>
        <v>309.727976441289</v>
      </c>
      <c r="K96" s="2">
        <f>TREND(Calibration!$A$2:$A$4,Calibration!$C$2:$C$4,E96)</f>
        <v>382.1766086498983</v>
      </c>
      <c r="L96" s="2">
        <f>TREND(Calibration!$A$2:$A$4,Calibration!$D$2:$D$4,G96)</f>
        <v>596.15704551972885</v>
      </c>
    </row>
    <row r="97" spans="1:12" x14ac:dyDescent="0.25">
      <c r="A97">
        <v>475099</v>
      </c>
      <c r="B97">
        <v>15.05000019</v>
      </c>
      <c r="C97">
        <v>0.30827000999999998</v>
      </c>
      <c r="D97">
        <v>36.627998349999999</v>
      </c>
      <c r="E97">
        <v>0.24324999999999999</v>
      </c>
      <c r="F97">
        <v>31.48399925</v>
      </c>
      <c r="G97">
        <v>0.81709999</v>
      </c>
      <c r="H97">
        <v>32.819000240000001</v>
      </c>
      <c r="J97" s="2">
        <f>TREND(Calibration!$A$2:$A$4,Calibration!$B$2:$B$4,C97)</f>
        <v>339.57997149041034</v>
      </c>
      <c r="K97" s="2">
        <f>TREND(Calibration!$A$2:$A$4,Calibration!$C$2:$C$4,E97)</f>
        <v>382.64492799644313</v>
      </c>
      <c r="L97" s="2">
        <f>TREND(Calibration!$A$2:$A$4,Calibration!$D$2:$D$4,G97)</f>
        <v>591.975787376158</v>
      </c>
    </row>
    <row r="98" spans="1:12" x14ac:dyDescent="0.25">
      <c r="A98">
        <v>480215</v>
      </c>
      <c r="B98">
        <v>15.005000109999999</v>
      </c>
      <c r="C98">
        <v>0.30583999000000001</v>
      </c>
      <c r="D98">
        <v>36.618000029999997</v>
      </c>
      <c r="E98">
        <v>0.24335000000000001</v>
      </c>
      <c r="F98">
        <v>31.533000950000002</v>
      </c>
      <c r="G98">
        <v>0.82730000999999997</v>
      </c>
      <c r="H98">
        <v>32.844001769999998</v>
      </c>
      <c r="J98" s="2">
        <f>TREND(Calibration!$A$2:$A$4,Calibration!$B$2:$B$4,C98)</f>
        <v>328.83319666466673</v>
      </c>
      <c r="K98" s="2">
        <f>TREND(Calibration!$A$2:$A$4,Calibration!$C$2:$C$4,E98)</f>
        <v>383.42559035107752</v>
      </c>
      <c r="L98" s="2">
        <f>TREND(Calibration!$A$2:$A$4,Calibration!$D$2:$D$4,G98)</f>
        <v>599.20439281979793</v>
      </c>
    </row>
    <row r="99" spans="1:12" x14ac:dyDescent="0.25">
      <c r="A99">
        <v>485106</v>
      </c>
      <c r="B99">
        <v>15.005000109999999</v>
      </c>
      <c r="C99">
        <v>0.30687001000000003</v>
      </c>
      <c r="D99">
        <v>36.602001190000003</v>
      </c>
      <c r="E99">
        <v>0.24324999999999999</v>
      </c>
      <c r="F99">
        <v>31.48399925</v>
      </c>
      <c r="G99">
        <v>0.82569999000000005</v>
      </c>
      <c r="H99">
        <v>32.838001249999998</v>
      </c>
      <c r="J99" s="2">
        <f>TREND(Calibration!$A$2:$A$4,Calibration!$B$2:$B$4,C99)</f>
        <v>333.38846493653818</v>
      </c>
      <c r="K99" s="2">
        <f>TREND(Calibration!$A$2:$A$4,Calibration!$C$2:$C$4,E99)</f>
        <v>382.64492799644313</v>
      </c>
      <c r="L99" s="2">
        <f>TREND(Calibration!$A$2:$A$4,Calibration!$D$2:$D$4,G99)</f>
        <v>598.07048197629649</v>
      </c>
    </row>
    <row r="100" spans="1:12" x14ac:dyDescent="0.25">
      <c r="A100">
        <v>490242</v>
      </c>
      <c r="B100">
        <v>15.09500027</v>
      </c>
      <c r="C100">
        <v>0.30713998999999997</v>
      </c>
      <c r="D100">
        <v>36.620998380000003</v>
      </c>
      <c r="E100">
        <v>0.24324999999999999</v>
      </c>
      <c r="F100">
        <v>31.5359993</v>
      </c>
      <c r="G100">
        <v>0.83060001999999999</v>
      </c>
      <c r="H100">
        <v>32.851001740000001</v>
      </c>
      <c r="J100" s="2">
        <f>TREND(Calibration!$A$2:$A$4,Calibration!$B$2:$B$4,C100)</f>
        <v>334.58245275040531</v>
      </c>
      <c r="K100" s="2">
        <f>TREND(Calibration!$A$2:$A$4,Calibration!$C$2:$C$4,E100)</f>
        <v>382.64492799644313</v>
      </c>
      <c r="L100" s="2">
        <f>TREND(Calibration!$A$2:$A$4,Calibration!$D$2:$D$4,G100)</f>
        <v>601.54306178810066</v>
      </c>
    </row>
    <row r="101" spans="1:12" x14ac:dyDescent="0.25">
      <c r="A101">
        <v>495100</v>
      </c>
      <c r="B101">
        <v>15.21899986</v>
      </c>
      <c r="C101">
        <v>0.30708000000000002</v>
      </c>
      <c r="D101">
        <v>36.590000150000002</v>
      </c>
      <c r="E101">
        <v>0.24324999999999999</v>
      </c>
      <c r="F101">
        <v>31.461999890000001</v>
      </c>
      <c r="G101">
        <v>0.82730000999999997</v>
      </c>
      <c r="H101">
        <v>32.808998109999997</v>
      </c>
      <c r="J101" s="2">
        <f>TREND(Calibration!$A$2:$A$4,Calibration!$B$2:$B$4,C101)</f>
        <v>334.3171466945721</v>
      </c>
      <c r="K101" s="2">
        <f>TREND(Calibration!$A$2:$A$4,Calibration!$C$2:$C$4,E101)</f>
        <v>382.64492799644313</v>
      </c>
      <c r="L101" s="2">
        <f>TREND(Calibration!$A$2:$A$4,Calibration!$D$2:$D$4,G101)</f>
        <v>599.20439281979793</v>
      </c>
    </row>
    <row r="102" spans="1:12" x14ac:dyDescent="0.25">
      <c r="A102">
        <v>500241</v>
      </c>
      <c r="B102">
        <v>15.432000159999999</v>
      </c>
      <c r="C102">
        <v>0.30579001</v>
      </c>
      <c r="D102">
        <v>36.617000580000003</v>
      </c>
      <c r="E102">
        <v>0.24324999999999999</v>
      </c>
      <c r="F102">
        <v>31.555999759999999</v>
      </c>
      <c r="G102">
        <v>0.83810001999999995</v>
      </c>
      <c r="H102">
        <v>32.806999210000001</v>
      </c>
      <c r="J102" s="2">
        <f>TREND(Calibration!$A$2:$A$4,Calibration!$B$2:$B$4,C102)</f>
        <v>328.61215988069353</v>
      </c>
      <c r="K102" s="2">
        <f>TREND(Calibration!$A$2:$A$4,Calibration!$C$2:$C$4,E102)</f>
        <v>382.64492799644313</v>
      </c>
      <c r="L102" s="2">
        <f>TREND(Calibration!$A$2:$A$4,Calibration!$D$2:$D$4,G102)</f>
        <v>606.85820242775617</v>
      </c>
    </row>
    <row r="103" spans="1:12" x14ac:dyDescent="0.25">
      <c r="A103">
        <v>505101</v>
      </c>
      <c r="B103">
        <v>15.49400043</v>
      </c>
      <c r="C103">
        <v>0.30588999</v>
      </c>
      <c r="D103">
        <v>36.632999419999997</v>
      </c>
      <c r="E103">
        <v>0.24324999999999999</v>
      </c>
      <c r="F103">
        <v>31.466999049999998</v>
      </c>
      <c r="G103">
        <v>0.83060001999999999</v>
      </c>
      <c r="H103">
        <v>32.804000850000001</v>
      </c>
      <c r="J103" s="2">
        <f>TREND(Calibration!$A$2:$A$4,Calibration!$B$2:$B$4,C103)</f>
        <v>329.05432189873363</v>
      </c>
      <c r="K103" s="2">
        <f>TREND(Calibration!$A$2:$A$4,Calibration!$C$2:$C$4,E103)</f>
        <v>382.64492799644313</v>
      </c>
      <c r="L103" s="2">
        <f>TREND(Calibration!$A$2:$A$4,Calibration!$D$2:$D$4,G103)</f>
        <v>601.54306178810066</v>
      </c>
    </row>
    <row r="104" spans="1:12" x14ac:dyDescent="0.25">
      <c r="A104">
        <v>510242</v>
      </c>
      <c r="B104">
        <v>15.56200027</v>
      </c>
      <c r="C104">
        <v>0.30465001000000003</v>
      </c>
      <c r="D104">
        <v>36.638999939999998</v>
      </c>
      <c r="E104">
        <v>0.24335000000000001</v>
      </c>
      <c r="F104">
        <v>31.549999239999998</v>
      </c>
      <c r="G104">
        <v>0.82999997999999997</v>
      </c>
      <c r="H104">
        <v>32.8390007</v>
      </c>
      <c r="J104" s="2">
        <f>TREND(Calibration!$A$2:$A$4,Calibration!$B$2:$B$4,C104)</f>
        <v>323.57050454396904</v>
      </c>
      <c r="K104" s="2">
        <f>TREND(Calibration!$A$2:$A$4,Calibration!$C$2:$C$4,E104)</f>
        <v>383.42559035107752</v>
      </c>
      <c r="L104" s="2">
        <f>TREND(Calibration!$A$2:$A$4,Calibration!$D$2:$D$4,G104)</f>
        <v>601.11782218951134</v>
      </c>
    </row>
    <row r="105" spans="1:12" x14ac:dyDescent="0.25">
      <c r="A105">
        <v>515100</v>
      </c>
      <c r="B105">
        <v>15.524000170000001</v>
      </c>
      <c r="C105">
        <v>0.30860000999999998</v>
      </c>
      <c r="D105">
        <v>36.633998869999999</v>
      </c>
      <c r="E105">
        <v>0.24330001000000001</v>
      </c>
      <c r="F105">
        <v>31.48800087</v>
      </c>
      <c r="G105">
        <v>0.83060001999999999</v>
      </c>
      <c r="H105">
        <v>32.796001429999997</v>
      </c>
      <c r="J105" s="2">
        <f>TREND(Calibration!$A$2:$A$4,Calibration!$B$2:$B$4,C105)</f>
        <v>341.03939803525168</v>
      </c>
      <c r="K105" s="2">
        <f>TREND(Calibration!$A$2:$A$4,Calibration!$C$2:$C$4,E105)</f>
        <v>383.0353372399959</v>
      </c>
      <c r="L105" s="2">
        <f>TREND(Calibration!$A$2:$A$4,Calibration!$D$2:$D$4,G105)</f>
        <v>601.54306178810066</v>
      </c>
    </row>
    <row r="106" spans="1:12" x14ac:dyDescent="0.25">
      <c r="A106">
        <v>520228</v>
      </c>
      <c r="B106">
        <v>15.425999640000001</v>
      </c>
      <c r="C106">
        <v>0.30195000999999999</v>
      </c>
      <c r="D106">
        <v>36.605998990000003</v>
      </c>
      <c r="E106">
        <v>0.24330001000000001</v>
      </c>
      <c r="F106">
        <v>31.451999659999998</v>
      </c>
      <c r="G106">
        <v>0.83170003000000003</v>
      </c>
      <c r="H106">
        <v>32.812000269999999</v>
      </c>
      <c r="J106" s="2">
        <f>TREND(Calibration!$A$2:$A$4,Calibration!$B$2:$B$4,C106)</f>
        <v>311.62974190435762</v>
      </c>
      <c r="K106" s="2">
        <f>TREND(Calibration!$A$2:$A$4,Calibration!$C$2:$C$4,E106)</f>
        <v>383.0353372399959</v>
      </c>
      <c r="L106" s="2">
        <f>TREND(Calibration!$A$2:$A$4,Calibration!$D$2:$D$4,G106)</f>
        <v>602.32262283543764</v>
      </c>
    </row>
    <row r="107" spans="1:12" x14ac:dyDescent="0.25">
      <c r="A107">
        <v>525202</v>
      </c>
      <c r="B107">
        <v>15.34200001</v>
      </c>
      <c r="C107">
        <v>0.30417000999999999</v>
      </c>
      <c r="D107">
        <v>36.576999659999998</v>
      </c>
      <c r="E107">
        <v>0.24330001000000001</v>
      </c>
      <c r="F107">
        <v>31.533000950000002</v>
      </c>
      <c r="G107">
        <v>0.83219999</v>
      </c>
      <c r="H107">
        <v>32.834999080000003</v>
      </c>
      <c r="J107" s="2">
        <f>TREND(Calibration!$A$2:$A$4,Calibration!$B$2:$B$4,C107)</f>
        <v>321.44770229692676</v>
      </c>
      <c r="K107" s="2">
        <f>TREND(Calibration!$A$2:$A$4,Calibration!$C$2:$C$4,E107)</f>
        <v>383.0353372399959</v>
      </c>
      <c r="L107" s="2">
        <f>TREND(Calibration!$A$2:$A$4,Calibration!$D$2:$D$4,G107)</f>
        <v>602.6769371973312</v>
      </c>
    </row>
    <row r="108" spans="1:12" x14ac:dyDescent="0.25">
      <c r="A108">
        <v>530136</v>
      </c>
      <c r="B108">
        <v>15.251000400000001</v>
      </c>
      <c r="C108">
        <v>0.30519000000000002</v>
      </c>
      <c r="D108">
        <v>36.57400131</v>
      </c>
      <c r="E108">
        <v>0.24319001000000001</v>
      </c>
      <c r="F108">
        <v>31.528999330000001</v>
      </c>
      <c r="G108">
        <v>0.83440000000000003</v>
      </c>
      <c r="H108">
        <v>32.840999600000004</v>
      </c>
      <c r="J108" s="2">
        <f>TREND(Calibration!$A$2:$A$4,Calibration!$B$2:$B$4,C108)</f>
        <v>325.95861284684429</v>
      </c>
      <c r="K108" s="2">
        <f>TREND(Calibration!$A$2:$A$4,Calibration!$C$2:$C$4,E108)</f>
        <v>382.1766086498983</v>
      </c>
      <c r="L108" s="2">
        <f>TREND(Calibration!$A$2:$A$4,Calibration!$D$2:$D$4,G108)</f>
        <v>604.23605220515105</v>
      </c>
    </row>
    <row r="109" spans="1:12" x14ac:dyDescent="0.25">
      <c r="A109">
        <v>535210</v>
      </c>
      <c r="B109">
        <v>15.16300011</v>
      </c>
      <c r="C109">
        <v>0.30702998999999997</v>
      </c>
      <c r="D109">
        <v>36.638999939999998</v>
      </c>
      <c r="E109">
        <v>0.24330001000000001</v>
      </c>
      <c r="F109">
        <v>31.489000319999999</v>
      </c>
      <c r="G109">
        <v>0.82520002000000003</v>
      </c>
      <c r="H109">
        <v>32.806999210000001</v>
      </c>
      <c r="J109" s="2">
        <f>TREND(Calibration!$A$2:$A$4,Calibration!$B$2:$B$4,C109)</f>
        <v>334.09597723545835</v>
      </c>
      <c r="K109" s="2">
        <f>TREND(Calibration!$A$2:$A$4,Calibration!$C$2:$C$4,E109)</f>
        <v>383.0353372399959</v>
      </c>
      <c r="L109" s="2">
        <f>TREND(Calibration!$A$2:$A$4,Calibration!$D$2:$D$4,G109)</f>
        <v>597.7161605275486</v>
      </c>
    </row>
    <row r="110" spans="1:12" x14ac:dyDescent="0.25">
      <c r="A110">
        <v>540171</v>
      </c>
      <c r="B110">
        <v>15.13099957</v>
      </c>
      <c r="C110">
        <v>0.30914000000000003</v>
      </c>
      <c r="D110">
        <v>36.648998259999999</v>
      </c>
      <c r="E110">
        <v>0.24324999999999999</v>
      </c>
      <c r="F110">
        <v>31.457000730000001</v>
      </c>
      <c r="G110">
        <v>0.82190001000000001</v>
      </c>
      <c r="H110">
        <v>32.823001859999998</v>
      </c>
      <c r="J110" s="2">
        <f>TREND(Calibration!$A$2:$A$4,Calibration!$B$2:$B$4,C110)</f>
        <v>343.42750633812739</v>
      </c>
      <c r="K110" s="2">
        <f>TREND(Calibration!$A$2:$A$4,Calibration!$C$2:$C$4,E110)</f>
        <v>382.64492799644313</v>
      </c>
      <c r="L110" s="2">
        <f>TREND(Calibration!$A$2:$A$4,Calibration!$D$2:$D$4,G110)</f>
        <v>595.37749155924598</v>
      </c>
    </row>
    <row r="111" spans="1:12" x14ac:dyDescent="0.25">
      <c r="A111">
        <v>545200</v>
      </c>
      <c r="B111">
        <v>15.13399982</v>
      </c>
      <c r="C111">
        <v>0.31022</v>
      </c>
      <c r="D111">
        <v>36.611999509999997</v>
      </c>
      <c r="E111">
        <v>0.24330001000000001</v>
      </c>
      <c r="F111">
        <v>31.510000229999999</v>
      </c>
      <c r="G111">
        <v>0.82139998999999997</v>
      </c>
      <c r="H111">
        <v>32.847999569999999</v>
      </c>
      <c r="J111" s="2">
        <f>TREND(Calibration!$A$2:$A$4,Calibration!$B$2:$B$4,C111)</f>
        <v>348.20381139397159</v>
      </c>
      <c r="K111" s="2">
        <f>TREND(Calibration!$A$2:$A$4,Calibration!$C$2:$C$4,E111)</f>
        <v>383.0353372399959</v>
      </c>
      <c r="L111" s="2">
        <f>TREND(Calibration!$A$2:$A$4,Calibration!$D$2:$D$4,G111)</f>
        <v>595.02313467622719</v>
      </c>
    </row>
    <row r="112" spans="1:12" x14ac:dyDescent="0.25">
      <c r="A112">
        <v>550188</v>
      </c>
      <c r="B112">
        <v>15.23499966</v>
      </c>
      <c r="C112">
        <v>0.31156999000000002</v>
      </c>
      <c r="D112">
        <v>36.615001679999999</v>
      </c>
      <c r="E112">
        <v>0.24324999999999999</v>
      </c>
      <c r="F112">
        <v>31.525999070000001</v>
      </c>
      <c r="G112">
        <v>0.82679999000000004</v>
      </c>
      <c r="H112">
        <v>32.805999759999999</v>
      </c>
      <c r="J112" s="2">
        <f>TREND(Calibration!$A$2:$A$4,Calibration!$B$2:$B$4,C112)</f>
        <v>354.17414848873045</v>
      </c>
      <c r="K112" s="2">
        <f>TREND(Calibration!$A$2:$A$4,Calibration!$C$2:$C$4,E112)</f>
        <v>382.64492799644313</v>
      </c>
      <c r="L112" s="2">
        <f>TREND(Calibration!$A$2:$A$4,Calibration!$D$2:$D$4,G112)</f>
        <v>598.85003593677925</v>
      </c>
    </row>
    <row r="113" spans="1:12" x14ac:dyDescent="0.25">
      <c r="A113">
        <v>555100</v>
      </c>
      <c r="B113">
        <v>15.364999770000001</v>
      </c>
      <c r="C113">
        <v>0.31049000999999998</v>
      </c>
      <c r="D113">
        <v>36.620998380000003</v>
      </c>
      <c r="E113">
        <v>0.24330001000000001</v>
      </c>
      <c r="F113">
        <v>31.49699974</v>
      </c>
      <c r="G113">
        <v>0.82359998999999995</v>
      </c>
      <c r="H113">
        <v>32.777000430000001</v>
      </c>
      <c r="J113" s="2">
        <f>TREND(Calibration!$A$2:$A$4,Calibration!$B$2:$B$4,C113)</f>
        <v>349.39793188297949</v>
      </c>
      <c r="K113" s="2">
        <f>TREND(Calibration!$A$2:$A$4,Calibration!$C$2:$C$4,E113)</f>
        <v>383.0353372399959</v>
      </c>
      <c r="L113" s="2">
        <f>TREND(Calibration!$A$2:$A$4,Calibration!$D$2:$D$4,G113)</f>
        <v>596.58224259719282</v>
      </c>
    </row>
    <row r="114" spans="1:12" x14ac:dyDescent="0.25">
      <c r="A114">
        <v>560190</v>
      </c>
      <c r="B114">
        <v>15.44499969</v>
      </c>
      <c r="C114">
        <v>0.30676001000000003</v>
      </c>
      <c r="D114">
        <v>36.601001740000001</v>
      </c>
      <c r="E114">
        <v>0.24324999999999999</v>
      </c>
      <c r="F114">
        <v>31.544000629999999</v>
      </c>
      <c r="G114">
        <v>0.82090001999999995</v>
      </c>
      <c r="H114">
        <v>32.823001859999998</v>
      </c>
      <c r="J114" s="2">
        <f>TREND(Calibration!$A$2:$A$4,Calibration!$B$2:$B$4,C114)</f>
        <v>332.901989421591</v>
      </c>
      <c r="K114" s="2">
        <f>TREND(Calibration!$A$2:$A$4,Calibration!$C$2:$C$4,E114)</f>
        <v>382.64492799644313</v>
      </c>
      <c r="L114" s="2">
        <f>TREND(Calibration!$A$2:$A$4,Calibration!$D$2:$D$4,G114)</f>
        <v>594.6688132274794</v>
      </c>
    </row>
    <row r="115" spans="1:12" x14ac:dyDescent="0.25">
      <c r="A115">
        <v>565100</v>
      </c>
      <c r="B115">
        <v>15.397000309999999</v>
      </c>
      <c r="C115">
        <v>0.30741000000000002</v>
      </c>
      <c r="D115">
        <v>36.626998899999997</v>
      </c>
      <c r="E115">
        <v>0.24324999999999999</v>
      </c>
      <c r="F115">
        <v>31.486000059999999</v>
      </c>
      <c r="G115">
        <v>0.82300001</v>
      </c>
      <c r="H115">
        <v>32.765998840000002</v>
      </c>
      <c r="J115" s="2">
        <f>TREND(Calibration!$A$2:$A$4,Calibration!$B$2:$B$4,C115)</f>
        <v>335.77657323941344</v>
      </c>
      <c r="K115" s="2">
        <f>TREND(Calibration!$A$2:$A$4,Calibration!$C$2:$C$4,E115)</f>
        <v>382.64492799644313</v>
      </c>
      <c r="L115" s="2">
        <f>TREND(Calibration!$A$2:$A$4,Calibration!$D$2:$D$4,G115)</f>
        <v>596.15704551972885</v>
      </c>
    </row>
    <row r="116" spans="1:12" x14ac:dyDescent="0.25">
      <c r="A116">
        <v>570246</v>
      </c>
      <c r="B116">
        <v>15.38700008</v>
      </c>
      <c r="C116">
        <v>0.308</v>
      </c>
      <c r="D116">
        <v>36.604999540000001</v>
      </c>
      <c r="E116">
        <v>0.24330001000000001</v>
      </c>
      <c r="F116">
        <v>31.47900009</v>
      </c>
      <c r="G116">
        <v>0.82029998000000004</v>
      </c>
      <c r="H116">
        <v>32.787998199999997</v>
      </c>
      <c r="J116" s="2">
        <f>TREND(Calibration!$A$2:$A$4,Calibration!$B$2:$B$4,C116)</f>
        <v>338.38585100140244</v>
      </c>
      <c r="K116" s="2">
        <f>TREND(Calibration!$A$2:$A$4,Calibration!$C$2:$C$4,E116)</f>
        <v>383.0353372399959</v>
      </c>
      <c r="L116" s="2">
        <f>TREND(Calibration!$A$2:$A$4,Calibration!$D$2:$D$4,G116)</f>
        <v>594.24357362889032</v>
      </c>
    </row>
    <row r="117" spans="1:12" x14ac:dyDescent="0.25">
      <c r="A117">
        <v>575101</v>
      </c>
      <c r="B117">
        <v>15.33199978</v>
      </c>
      <c r="C117">
        <v>0.30832999999999999</v>
      </c>
      <c r="D117">
        <v>36.5890007</v>
      </c>
      <c r="E117">
        <v>0.24330001000000001</v>
      </c>
      <c r="F117">
        <v>31.495000839999999</v>
      </c>
      <c r="G117">
        <v>0.82899999999999996</v>
      </c>
      <c r="H117">
        <v>32.791000369999999</v>
      </c>
      <c r="J117" s="2">
        <f>TREND(Calibration!$A$2:$A$4,Calibration!$B$2:$B$4,C117)</f>
        <v>339.84527754624378</v>
      </c>
      <c r="K117" s="2">
        <f>TREND(Calibration!$A$2:$A$4,Calibration!$C$2:$C$4,E117)</f>
        <v>383.0353372399959</v>
      </c>
      <c r="L117" s="2">
        <f>TREND(Calibration!$A$2:$A$4,Calibration!$D$2:$D$4,G117)</f>
        <v>600.40915094459899</v>
      </c>
    </row>
    <row r="118" spans="1:12" x14ac:dyDescent="0.25">
      <c r="A118">
        <v>580153</v>
      </c>
      <c r="B118">
        <v>15.25399971</v>
      </c>
      <c r="C118">
        <v>0.31141001000000001</v>
      </c>
      <c r="D118">
        <v>36.563999180000003</v>
      </c>
      <c r="E118">
        <v>0.24319001000000001</v>
      </c>
      <c r="F118">
        <v>31.545000080000001</v>
      </c>
      <c r="G118">
        <v>0.8387</v>
      </c>
      <c r="H118">
        <v>32.792999270000003</v>
      </c>
      <c r="J118" s="2">
        <f>TREND(Calibration!$A$2:$A$4,Calibration!$B$2:$B$4,C118)</f>
        <v>353.46663618981006</v>
      </c>
      <c r="K118" s="2">
        <f>TREND(Calibration!$A$2:$A$4,Calibration!$C$2:$C$4,E118)</f>
        <v>382.1766086498983</v>
      </c>
      <c r="L118" s="2">
        <f>TREND(Calibration!$A$2:$A$4,Calibration!$D$2:$D$4,G118)</f>
        <v>607.28339950522025</v>
      </c>
    </row>
    <row r="119" spans="1:12" x14ac:dyDescent="0.25">
      <c r="A119">
        <v>585106</v>
      </c>
      <c r="B119">
        <v>15.15400028</v>
      </c>
      <c r="C119">
        <v>0.30941001000000001</v>
      </c>
      <c r="D119">
        <v>36.57400131</v>
      </c>
      <c r="E119">
        <v>0.24324999999999999</v>
      </c>
      <c r="F119">
        <v>31.55200005</v>
      </c>
      <c r="G119">
        <v>0.83600003000000001</v>
      </c>
      <c r="H119">
        <v>32.77999878</v>
      </c>
      <c r="J119" s="2">
        <f>TREND(Calibration!$A$2:$A$4,Calibration!$B$2:$B$4,C119)</f>
        <v>344.62162682713529</v>
      </c>
      <c r="K119" s="2">
        <f>TREND(Calibration!$A$2:$A$4,Calibration!$C$2:$C$4,E119)</f>
        <v>382.64492799644313</v>
      </c>
      <c r="L119" s="2">
        <f>TREND(Calibration!$A$2:$A$4,Calibration!$D$2:$D$4,G119)</f>
        <v>605.36997013550683</v>
      </c>
    </row>
    <row r="120" spans="1:12" x14ac:dyDescent="0.25">
      <c r="A120">
        <v>590142</v>
      </c>
      <c r="B120">
        <v>15.065999980000001</v>
      </c>
      <c r="C120">
        <v>0.30952001000000001</v>
      </c>
      <c r="D120">
        <v>36.58000183</v>
      </c>
      <c r="E120">
        <v>0.24319001000000001</v>
      </c>
      <c r="F120">
        <v>31.468000409999998</v>
      </c>
      <c r="G120">
        <v>0.83219999</v>
      </c>
      <c r="H120">
        <v>32.792999270000003</v>
      </c>
      <c r="J120" s="2">
        <f>TREND(Calibration!$A$2:$A$4,Calibration!$B$2:$B$4,C120)</f>
        <v>345.10810234208225</v>
      </c>
      <c r="K120" s="2">
        <f>TREND(Calibration!$A$2:$A$4,Calibration!$C$2:$C$4,E120)</f>
        <v>382.1766086498983</v>
      </c>
      <c r="L120" s="2">
        <f>TREND(Calibration!$A$2:$A$4,Calibration!$D$2:$D$4,G120)</f>
        <v>602.6769371973312</v>
      </c>
    </row>
    <row r="121" spans="1:12" x14ac:dyDescent="0.25">
      <c r="A121">
        <v>595099</v>
      </c>
      <c r="B121">
        <v>14.96199989</v>
      </c>
      <c r="C121">
        <v>0.30871000999999998</v>
      </c>
      <c r="D121">
        <v>36.576999659999998</v>
      </c>
      <c r="E121">
        <v>0.24324999999999999</v>
      </c>
      <c r="F121">
        <v>31.528999330000001</v>
      </c>
      <c r="G121">
        <v>0.83270001000000005</v>
      </c>
      <c r="H121">
        <v>32.77099991</v>
      </c>
      <c r="J121" s="2">
        <f>TREND(Calibration!$A$2:$A$4,Calibration!$B$2:$B$4,C121)</f>
        <v>341.52587355019887</v>
      </c>
      <c r="K121" s="2">
        <f>TREND(Calibration!$A$2:$A$4,Calibration!$C$2:$C$4,E121)</f>
        <v>382.64492799644313</v>
      </c>
      <c r="L121" s="2">
        <f>TREND(Calibration!$A$2:$A$4,Calibration!$D$2:$D$4,G121)</f>
        <v>603.03129408034999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199</v>
      </c>
      <c r="B2">
        <v>14.972999570000001</v>
      </c>
      <c r="C2">
        <v>0.30118999000000002</v>
      </c>
      <c r="D2">
        <v>36.823001859999998</v>
      </c>
      <c r="E2">
        <v>0.24854000000000001</v>
      </c>
      <c r="F2">
        <v>31.54599953</v>
      </c>
      <c r="G2">
        <v>0.82090001999999995</v>
      </c>
      <c r="H2">
        <v>32.981998439999998</v>
      </c>
      <c r="J2" s="2">
        <f>TREND(Calibration!$A$2:$A$4,Calibration!$B$2:$B$4,C2)</f>
        <v>308.26854989644767</v>
      </c>
      <c r="K2" s="2">
        <f>TREND(Calibration!$A$2:$A$4,Calibration!$C$2:$C$4,E2)</f>
        <v>423.94196655658811</v>
      </c>
      <c r="L2" s="2">
        <f>TREND(Calibration!$A$2:$A$4,Calibration!$D$2:$D$4,G2)</f>
        <v>594.6688132274794</v>
      </c>
    </row>
    <row r="3" spans="1:12" x14ac:dyDescent="0.25">
      <c r="A3">
        <v>5095</v>
      </c>
      <c r="B3">
        <v>14.90999985</v>
      </c>
      <c r="C3">
        <v>0.30735001000000001</v>
      </c>
      <c r="D3">
        <v>36.834999080000003</v>
      </c>
      <c r="E3">
        <v>0.24849001000000001</v>
      </c>
      <c r="F3">
        <v>31.48200035</v>
      </c>
      <c r="G3">
        <v>0.82029998000000004</v>
      </c>
      <c r="H3">
        <v>33.011001589999999</v>
      </c>
      <c r="J3" s="2">
        <f>TREND(Calibration!$A$2:$A$4,Calibration!$B$2:$B$4,C3)</f>
        <v>335.51126718358</v>
      </c>
      <c r="K3" s="2">
        <f>TREND(Calibration!$A$2:$A$4,Calibration!$C$2:$C$4,E3)</f>
        <v>423.55171344550649</v>
      </c>
      <c r="L3" s="2">
        <f>TREND(Calibration!$A$2:$A$4,Calibration!$D$2:$D$4,G3)</f>
        <v>594.24357362889032</v>
      </c>
    </row>
    <row r="4" spans="1:12" x14ac:dyDescent="0.25">
      <c r="A4">
        <v>10179</v>
      </c>
      <c r="B4">
        <v>14.93799973</v>
      </c>
      <c r="C4">
        <v>0.30730000000000002</v>
      </c>
      <c r="D4">
        <v>36.851001740000001</v>
      </c>
      <c r="E4">
        <v>0.248</v>
      </c>
      <c r="F4">
        <v>31.580999370000001</v>
      </c>
      <c r="G4">
        <v>0.82190001000000001</v>
      </c>
      <c r="H4">
        <v>33.005001069999999</v>
      </c>
      <c r="J4" s="2">
        <f>TREND(Calibration!$A$2:$A$4,Calibration!$B$2:$B$4,C4)</f>
        <v>335.29009772446648</v>
      </c>
      <c r="K4" s="2">
        <f>TREND(Calibration!$A$2:$A$4,Calibration!$C$2:$C$4,E4)</f>
        <v>419.72638984156379</v>
      </c>
      <c r="L4" s="2">
        <f>TREND(Calibration!$A$2:$A$4,Calibration!$D$2:$D$4,G4)</f>
        <v>595.37749155924598</v>
      </c>
    </row>
    <row r="5" spans="1:12" x14ac:dyDescent="0.25">
      <c r="A5">
        <v>15096</v>
      </c>
      <c r="B5">
        <v>14.93299961</v>
      </c>
      <c r="C5">
        <v>0.30546001</v>
      </c>
      <c r="D5">
        <v>36.820999149999999</v>
      </c>
      <c r="E5">
        <v>0.24751999999999999</v>
      </c>
      <c r="F5">
        <v>31.503999709999999</v>
      </c>
      <c r="G5">
        <v>0.81870001999999997</v>
      </c>
      <c r="H5">
        <v>33.005001069999999</v>
      </c>
      <c r="J5" s="2">
        <f>TREND(Calibration!$A$2:$A$4,Calibration!$B$2:$B$4,C5)</f>
        <v>327.15273333585219</v>
      </c>
      <c r="K5" s="2">
        <f>TREND(Calibration!$A$2:$A$4,Calibration!$C$2:$C$4,E5)</f>
        <v>415.97921053931987</v>
      </c>
      <c r="L5" s="2">
        <f>TREND(Calibration!$A$2:$A$4,Calibration!$D$2:$D$4,G5)</f>
        <v>593.10970530651377</v>
      </c>
    </row>
    <row r="6" spans="1:12" x14ac:dyDescent="0.25">
      <c r="A6">
        <v>20097</v>
      </c>
      <c r="B6">
        <v>14.95600033</v>
      </c>
      <c r="C6">
        <v>0.30572999000000001</v>
      </c>
      <c r="D6">
        <v>36.831001280000002</v>
      </c>
      <c r="E6">
        <v>0.24718999999999999</v>
      </c>
      <c r="F6">
        <v>31.48399925</v>
      </c>
      <c r="G6">
        <v>0.81650001000000005</v>
      </c>
      <c r="H6">
        <v>33.018001560000002</v>
      </c>
      <c r="J6" s="2">
        <f>TREND(Calibration!$A$2:$A$4,Calibration!$B$2:$B$4,C6)</f>
        <v>328.34672114971977</v>
      </c>
      <c r="K6" s="2">
        <f>TREND(Calibration!$A$2:$A$4,Calibration!$C$2:$C$4,E6)</f>
        <v>413.4030247690273</v>
      </c>
      <c r="L6" s="2">
        <f>TREND(Calibration!$A$2:$A$4,Calibration!$D$2:$D$4,G6)</f>
        <v>591.55059029869403</v>
      </c>
    </row>
    <row r="7" spans="1:12" x14ac:dyDescent="0.25">
      <c r="A7">
        <v>25285</v>
      </c>
      <c r="B7">
        <v>15.00599957</v>
      </c>
      <c r="C7">
        <v>0.30519000000000002</v>
      </c>
      <c r="D7">
        <v>36.799999239999998</v>
      </c>
      <c r="E7">
        <v>0.24660000000000001</v>
      </c>
      <c r="F7">
        <v>31.55200005</v>
      </c>
      <c r="G7">
        <v>0.82090001999999995</v>
      </c>
      <c r="H7">
        <v>33.011001589999999</v>
      </c>
      <c r="J7" s="2">
        <f>TREND(Calibration!$A$2:$A$4,Calibration!$B$2:$B$4,C7)</f>
        <v>325.95861284684429</v>
      </c>
      <c r="K7" s="2">
        <f>TREND(Calibration!$A$2:$A$4,Calibration!$C$2:$C$4,E7)</f>
        <v>408.79711687668623</v>
      </c>
      <c r="L7" s="2">
        <f>TREND(Calibration!$A$2:$A$4,Calibration!$D$2:$D$4,G7)</f>
        <v>594.6688132274794</v>
      </c>
    </row>
    <row r="8" spans="1:12" x14ac:dyDescent="0.25">
      <c r="A8">
        <v>30098</v>
      </c>
      <c r="B8">
        <v>15.05799961</v>
      </c>
      <c r="C8">
        <v>0.30572999000000001</v>
      </c>
      <c r="D8">
        <v>36.832000729999997</v>
      </c>
      <c r="E8">
        <v>0.24621999</v>
      </c>
      <c r="F8">
        <v>31.506999969999999</v>
      </c>
      <c r="G8">
        <v>0.81919998000000005</v>
      </c>
      <c r="H8">
        <v>33.007999419999997</v>
      </c>
      <c r="J8" s="2">
        <f>TREND(Calibration!$A$2:$A$4,Calibration!$B$2:$B$4,C8)</f>
        <v>328.34672114971977</v>
      </c>
      <c r="K8" s="2">
        <f>TREND(Calibration!$A$2:$A$4,Calibration!$C$2:$C$4,E8)</f>
        <v>405.83052186284112</v>
      </c>
      <c r="L8" s="2">
        <f>TREND(Calibration!$A$2:$A$4,Calibration!$D$2:$D$4,G8)</f>
        <v>593.46401966840745</v>
      </c>
    </row>
    <row r="9" spans="1:12" x14ac:dyDescent="0.25">
      <c r="A9">
        <v>35187</v>
      </c>
      <c r="B9">
        <v>15.097000120000001</v>
      </c>
      <c r="C9">
        <v>0.30421999</v>
      </c>
      <c r="D9">
        <v>36.832000729999997</v>
      </c>
      <c r="E9">
        <v>0.24589000999999999</v>
      </c>
      <c r="F9">
        <v>31.576999659999998</v>
      </c>
      <c r="G9">
        <v>0.81819998999999999</v>
      </c>
      <c r="H9">
        <v>33.011001589999999</v>
      </c>
      <c r="J9" s="2">
        <f>TREND(Calibration!$A$2:$A$4,Calibration!$B$2:$B$4,C9)</f>
        <v>321.66873908089997</v>
      </c>
      <c r="K9" s="2">
        <f>TREND(Calibration!$A$2:$A$4,Calibration!$C$2:$C$4,E9)</f>
        <v>403.25449222501925</v>
      </c>
      <c r="L9" s="2">
        <f>TREND(Calibration!$A$2:$A$4,Calibration!$D$2:$D$4,G9)</f>
        <v>592.75534133664087</v>
      </c>
    </row>
    <row r="10" spans="1:12" x14ac:dyDescent="0.25">
      <c r="A10">
        <v>40198</v>
      </c>
      <c r="B10">
        <v>15.019000050000001</v>
      </c>
      <c r="C10">
        <v>0.30487001000000002</v>
      </c>
      <c r="D10">
        <v>36.873001100000003</v>
      </c>
      <c r="E10">
        <v>0.24557000000000001</v>
      </c>
      <c r="F10">
        <v>31.506999969999999</v>
      </c>
      <c r="G10">
        <v>0.81330000999999996</v>
      </c>
      <c r="H10">
        <v>33.005001069999999</v>
      </c>
      <c r="J10" s="2">
        <f>TREND(Calibration!$A$2:$A$4,Calibration!$B$2:$B$4,C10)</f>
        <v>324.54345557386318</v>
      </c>
      <c r="K10" s="2">
        <f>TREND(Calibration!$A$2:$A$4,Calibration!$C$2:$C$4,E10)</f>
        <v>400.75629462395477</v>
      </c>
      <c r="L10" s="2">
        <f>TREND(Calibration!$A$2:$A$4,Calibration!$D$2:$D$4,G10)</f>
        <v>589.2827969591076</v>
      </c>
    </row>
    <row r="11" spans="1:12" x14ac:dyDescent="0.25">
      <c r="A11">
        <v>45186</v>
      </c>
      <c r="B11">
        <v>15.02099991</v>
      </c>
      <c r="C11">
        <v>0.29800000999999998</v>
      </c>
      <c r="D11">
        <v>36.82400131</v>
      </c>
      <c r="E11">
        <v>0.24557000000000001</v>
      </c>
      <c r="F11">
        <v>31.56100082</v>
      </c>
      <c r="G11">
        <v>0.81919998000000005</v>
      </c>
      <c r="H11">
        <v>33.034000399999996</v>
      </c>
      <c r="J11" s="2">
        <f>TREND(Calibration!$A$2:$A$4,Calibration!$B$2:$B$4,C11)</f>
        <v>294.16084841307452</v>
      </c>
      <c r="K11" s="2">
        <f>TREND(Calibration!$A$2:$A$4,Calibration!$C$2:$C$4,E11)</f>
        <v>400.75629462395477</v>
      </c>
      <c r="L11" s="2">
        <f>TREND(Calibration!$A$2:$A$4,Calibration!$D$2:$D$4,G11)</f>
        <v>593.46401966840745</v>
      </c>
    </row>
    <row r="12" spans="1:12" x14ac:dyDescent="0.25">
      <c r="A12">
        <v>50099</v>
      </c>
      <c r="B12">
        <v>14.97900009</v>
      </c>
      <c r="C12">
        <v>0.30583999000000001</v>
      </c>
      <c r="D12">
        <v>36.812000269999999</v>
      </c>
      <c r="E12">
        <v>0.24584</v>
      </c>
      <c r="F12">
        <v>31.568000789999999</v>
      </c>
      <c r="G12">
        <v>0.82139998999999997</v>
      </c>
      <c r="H12">
        <v>33.018001560000002</v>
      </c>
      <c r="J12" s="2">
        <f>TREND(Calibration!$A$2:$A$4,Calibration!$B$2:$B$4,C12)</f>
        <v>328.83319666466673</v>
      </c>
      <c r="K12" s="2">
        <f>TREND(Calibration!$A$2:$A$4,Calibration!$C$2:$C$4,E12)</f>
        <v>402.86408298146694</v>
      </c>
      <c r="L12" s="2">
        <f>TREND(Calibration!$A$2:$A$4,Calibration!$D$2:$D$4,G12)</f>
        <v>595.02313467622719</v>
      </c>
    </row>
    <row r="13" spans="1:12" x14ac:dyDescent="0.25">
      <c r="A13">
        <v>55101</v>
      </c>
      <c r="B13">
        <v>14.93999958</v>
      </c>
      <c r="C13">
        <v>0.30702998999999997</v>
      </c>
      <c r="D13">
        <v>36.814998629999998</v>
      </c>
      <c r="E13">
        <v>0.24589000999999999</v>
      </c>
      <c r="F13">
        <v>31.55800056</v>
      </c>
      <c r="G13">
        <v>0.81709999</v>
      </c>
      <c r="H13">
        <v>33.023998259999999</v>
      </c>
      <c r="J13" s="2">
        <f>TREND(Calibration!$A$2:$A$4,Calibration!$B$2:$B$4,C13)</f>
        <v>334.09597723545835</v>
      </c>
      <c r="K13" s="2">
        <f>TREND(Calibration!$A$2:$A$4,Calibration!$C$2:$C$4,E13)</f>
        <v>403.25449222501925</v>
      </c>
      <c r="L13" s="2">
        <f>TREND(Calibration!$A$2:$A$4,Calibration!$D$2:$D$4,G13)</f>
        <v>591.975787376158</v>
      </c>
    </row>
    <row r="14" spans="1:12" x14ac:dyDescent="0.25">
      <c r="A14">
        <v>60099</v>
      </c>
      <c r="B14">
        <v>14.894000050000001</v>
      </c>
      <c r="C14">
        <v>0.30605999</v>
      </c>
      <c r="D14">
        <v>36.820999149999999</v>
      </c>
      <c r="E14">
        <v>0.24551999999999999</v>
      </c>
      <c r="F14">
        <v>31.520000459999999</v>
      </c>
      <c r="G14">
        <v>0.81870001999999997</v>
      </c>
      <c r="H14">
        <v>33.005001069999999</v>
      </c>
      <c r="J14" s="2">
        <f>TREND(Calibration!$A$2:$A$4,Calibration!$B$2:$B$4,C14)</f>
        <v>329.8061476945611</v>
      </c>
      <c r="K14" s="2">
        <f>TREND(Calibration!$A$2:$A$4,Calibration!$C$2:$C$4,E14)</f>
        <v>400.36596344663758</v>
      </c>
      <c r="L14" s="2">
        <f>TREND(Calibration!$A$2:$A$4,Calibration!$D$2:$D$4,G14)</f>
        <v>593.10970530651377</v>
      </c>
    </row>
    <row r="15" spans="1:12" x14ac:dyDescent="0.25">
      <c r="A15">
        <v>65099</v>
      </c>
      <c r="B15">
        <v>14.86200047</v>
      </c>
      <c r="C15">
        <v>0.30670999999999998</v>
      </c>
      <c r="D15">
        <v>36.820999149999999</v>
      </c>
      <c r="E15">
        <v>0.24525</v>
      </c>
      <c r="F15">
        <v>31.5359993</v>
      </c>
      <c r="G15">
        <v>0.82139998999999997</v>
      </c>
      <c r="H15">
        <v>32.976001740000001</v>
      </c>
      <c r="J15" s="2">
        <f>TREND(Calibration!$A$2:$A$4,Calibration!$B$2:$B$4,C15)</f>
        <v>332.68081996247702</v>
      </c>
      <c r="K15" s="2">
        <f>TREND(Calibration!$A$2:$A$4,Calibration!$C$2:$C$4,E15)</f>
        <v>398.25817508912564</v>
      </c>
      <c r="L15" s="2">
        <f>TREND(Calibration!$A$2:$A$4,Calibration!$D$2:$D$4,G15)</f>
        <v>595.02313467622719</v>
      </c>
    </row>
    <row r="16" spans="1:12" x14ac:dyDescent="0.25">
      <c r="A16">
        <v>70099</v>
      </c>
      <c r="B16">
        <v>14.89599991</v>
      </c>
      <c r="C16">
        <v>0.30670999999999998</v>
      </c>
      <c r="D16">
        <v>36.834999080000003</v>
      </c>
      <c r="E16">
        <v>0.24492</v>
      </c>
      <c r="F16">
        <v>31.5</v>
      </c>
      <c r="G16">
        <v>0.81980001999999996</v>
      </c>
      <c r="H16">
        <v>32.976001740000001</v>
      </c>
      <c r="J16" s="2">
        <f>TREND(Calibration!$A$2:$A$4,Calibration!$B$2:$B$4,C16)</f>
        <v>332.68081996247702</v>
      </c>
      <c r="K16" s="2">
        <f>TREND(Calibration!$A$2:$A$4,Calibration!$C$2:$C$4,E16)</f>
        <v>395.68198931883308</v>
      </c>
      <c r="L16" s="2">
        <f>TREND(Calibration!$A$2:$A$4,Calibration!$D$2:$D$4,G16)</f>
        <v>593.88925926699653</v>
      </c>
    </row>
    <row r="17" spans="1:12" x14ac:dyDescent="0.25">
      <c r="A17">
        <v>75099</v>
      </c>
      <c r="B17">
        <v>14.977000240000001</v>
      </c>
      <c r="C17">
        <v>0.30605999</v>
      </c>
      <c r="D17">
        <v>36.838001249999998</v>
      </c>
      <c r="E17">
        <v>0.24492</v>
      </c>
      <c r="F17">
        <v>31.506999969999999</v>
      </c>
      <c r="G17">
        <v>0.81550001999999999</v>
      </c>
      <c r="H17">
        <v>33.011001589999999</v>
      </c>
      <c r="J17" s="2">
        <f>TREND(Calibration!$A$2:$A$4,Calibration!$B$2:$B$4,C17)</f>
        <v>329.8061476945611</v>
      </c>
      <c r="K17" s="2">
        <f>TREND(Calibration!$A$2:$A$4,Calibration!$C$2:$C$4,E17)</f>
        <v>395.68198931883308</v>
      </c>
      <c r="L17" s="2">
        <f>TREND(Calibration!$A$2:$A$4,Calibration!$D$2:$D$4,G17)</f>
        <v>590.84191196692746</v>
      </c>
    </row>
    <row r="18" spans="1:12" x14ac:dyDescent="0.25">
      <c r="A18">
        <v>80106</v>
      </c>
      <c r="B18">
        <v>15.086000439999999</v>
      </c>
      <c r="C18">
        <v>0.30579001</v>
      </c>
      <c r="D18">
        <v>36.818000789999999</v>
      </c>
      <c r="E18">
        <v>0.24454001</v>
      </c>
      <c r="F18">
        <v>31.538999560000001</v>
      </c>
      <c r="G18">
        <v>0.81379997999999998</v>
      </c>
      <c r="H18">
        <v>32.988998410000001</v>
      </c>
      <c r="J18" s="2">
        <f>TREND(Calibration!$A$2:$A$4,Calibration!$B$2:$B$4,C18)</f>
        <v>328.61215988069353</v>
      </c>
      <c r="K18" s="2">
        <f>TREND(Calibration!$A$2:$A$4,Calibration!$C$2:$C$4,E18)</f>
        <v>392.71555043745889</v>
      </c>
      <c r="L18" s="2">
        <f>TREND(Calibration!$A$2:$A$4,Calibration!$D$2:$D$4,G18)</f>
        <v>589.63711840785538</v>
      </c>
    </row>
    <row r="19" spans="1:12" x14ac:dyDescent="0.25">
      <c r="A19">
        <v>85190</v>
      </c>
      <c r="B19">
        <v>15.192999840000001</v>
      </c>
      <c r="C19">
        <v>0.30568001</v>
      </c>
      <c r="D19">
        <v>36.820999149999999</v>
      </c>
      <c r="E19">
        <v>0.24426999999999999</v>
      </c>
      <c r="F19">
        <v>31.576999659999998</v>
      </c>
      <c r="G19">
        <v>0.81709999</v>
      </c>
      <c r="H19">
        <v>33.040000919999997</v>
      </c>
      <c r="J19" s="2">
        <f>TREND(Calibration!$A$2:$A$4,Calibration!$B$2:$B$4,C19)</f>
        <v>328.12568436574634</v>
      </c>
      <c r="K19" s="2">
        <f>TREND(Calibration!$A$2:$A$4,Calibration!$C$2:$C$4,E19)</f>
        <v>390.60768401371115</v>
      </c>
      <c r="L19" s="2">
        <f>TREND(Calibration!$A$2:$A$4,Calibration!$D$2:$D$4,G19)</f>
        <v>591.975787376158</v>
      </c>
    </row>
    <row r="20" spans="1:12" x14ac:dyDescent="0.25">
      <c r="A20">
        <v>90099</v>
      </c>
      <c r="B20">
        <v>15.27999973</v>
      </c>
      <c r="C20">
        <v>0.30676001000000003</v>
      </c>
      <c r="D20">
        <v>36.849998470000003</v>
      </c>
      <c r="E20">
        <v>0.24421999999999999</v>
      </c>
      <c r="F20">
        <v>31.568000789999999</v>
      </c>
      <c r="G20">
        <v>0.81220000999999997</v>
      </c>
      <c r="H20">
        <v>33.02099991</v>
      </c>
      <c r="J20" s="2">
        <f>TREND(Calibration!$A$2:$A$4,Calibration!$B$2:$B$4,C20)</f>
        <v>332.901989421591</v>
      </c>
      <c r="K20" s="2">
        <f>TREND(Calibration!$A$2:$A$4,Calibration!$C$2:$C$4,E20)</f>
        <v>390.21735283639418</v>
      </c>
      <c r="L20" s="2">
        <f>TREND(Calibration!$A$2:$A$4,Calibration!$D$2:$D$4,G20)</f>
        <v>588.50324299862473</v>
      </c>
    </row>
    <row r="21" spans="1:12" x14ac:dyDescent="0.25">
      <c r="A21">
        <v>95099</v>
      </c>
      <c r="B21">
        <v>15.319000239999999</v>
      </c>
      <c r="C21">
        <v>0.30610999</v>
      </c>
      <c r="D21">
        <v>36.831001280000002</v>
      </c>
      <c r="E21">
        <v>0.24389</v>
      </c>
      <c r="F21">
        <v>31.510000229999999</v>
      </c>
      <c r="G21">
        <v>0.81650001000000005</v>
      </c>
      <c r="H21">
        <v>32.998001100000003</v>
      </c>
      <c r="J21" s="2">
        <f>TREND(Calibration!$A$2:$A$4,Calibration!$B$2:$B$4,C21)</f>
        <v>330.02727292862778</v>
      </c>
      <c r="K21" s="2">
        <f>TREND(Calibration!$A$2:$A$4,Calibration!$C$2:$C$4,E21)</f>
        <v>387.64116706610162</v>
      </c>
      <c r="L21" s="2">
        <f>TREND(Calibration!$A$2:$A$4,Calibration!$D$2:$D$4,G21)</f>
        <v>591.55059029869403</v>
      </c>
    </row>
    <row r="22" spans="1:12" x14ac:dyDescent="0.25">
      <c r="A22">
        <v>100103</v>
      </c>
      <c r="B22">
        <v>15.33199978</v>
      </c>
      <c r="C22">
        <v>0.30287001000000002</v>
      </c>
      <c r="D22">
        <v>36.805000309999997</v>
      </c>
      <c r="E22">
        <v>0.24394999000000001</v>
      </c>
      <c r="F22">
        <v>31.481000900000002</v>
      </c>
      <c r="G22">
        <v>0.81279999000000003</v>
      </c>
      <c r="H22">
        <v>32.998001100000003</v>
      </c>
      <c r="J22" s="2">
        <f>TREND(Calibration!$A$2:$A$4,Calibration!$B$2:$B$4,C22)</f>
        <v>315.69844621118818</v>
      </c>
      <c r="K22" s="2">
        <f>TREND(Calibration!$A$2:$A$4,Calibration!$C$2:$C$4,E22)</f>
        <v>388.10948641264667</v>
      </c>
      <c r="L22" s="2">
        <f>TREND(Calibration!$A$2:$A$4,Calibration!$D$2:$D$4,G22)</f>
        <v>588.92844007608892</v>
      </c>
    </row>
    <row r="23" spans="1:12" x14ac:dyDescent="0.25">
      <c r="A23">
        <v>105099</v>
      </c>
      <c r="B23">
        <v>15.338999749999999</v>
      </c>
      <c r="C23">
        <v>0.30519000000000002</v>
      </c>
      <c r="D23">
        <v>36.833999630000001</v>
      </c>
      <c r="E23">
        <v>0.24426999999999999</v>
      </c>
      <c r="F23">
        <v>31.570999149999999</v>
      </c>
      <c r="G23">
        <v>0.81599997999999996</v>
      </c>
      <c r="H23">
        <v>32.998001100000003</v>
      </c>
      <c r="J23" s="2">
        <f>TREND(Calibration!$A$2:$A$4,Calibration!$B$2:$B$4,C23)</f>
        <v>325.95861284684429</v>
      </c>
      <c r="K23" s="2">
        <f>TREND(Calibration!$A$2:$A$4,Calibration!$C$2:$C$4,E23)</f>
        <v>390.60768401371115</v>
      </c>
      <c r="L23" s="2">
        <f>TREND(Calibration!$A$2:$A$4,Calibration!$D$2:$D$4,G23)</f>
        <v>591.19622632882101</v>
      </c>
    </row>
    <row r="24" spans="1:12" x14ac:dyDescent="0.25">
      <c r="A24">
        <v>110189</v>
      </c>
      <c r="B24">
        <v>15.29699993</v>
      </c>
      <c r="C24">
        <v>0.30470999999999998</v>
      </c>
      <c r="D24">
        <v>36.812000269999999</v>
      </c>
      <c r="E24">
        <v>0.24426999999999999</v>
      </c>
      <c r="F24">
        <v>31.54899979</v>
      </c>
      <c r="G24">
        <v>0.81379997999999998</v>
      </c>
      <c r="H24">
        <v>33.030998230000002</v>
      </c>
      <c r="J24" s="2">
        <f>TREND(Calibration!$A$2:$A$4,Calibration!$B$2:$B$4,C24)</f>
        <v>323.83581059980224</v>
      </c>
      <c r="K24" s="2">
        <f>TREND(Calibration!$A$2:$A$4,Calibration!$C$2:$C$4,E24)</f>
        <v>390.60768401371115</v>
      </c>
      <c r="L24" s="2">
        <f>TREND(Calibration!$A$2:$A$4,Calibration!$D$2:$D$4,G24)</f>
        <v>589.63711840785538</v>
      </c>
    </row>
    <row r="25" spans="1:12" x14ac:dyDescent="0.25">
      <c r="A25">
        <v>115326</v>
      </c>
      <c r="B25">
        <v>15.21199989</v>
      </c>
      <c r="C25">
        <v>0.30059998999999998</v>
      </c>
      <c r="D25">
        <v>36.8429985</v>
      </c>
      <c r="E25">
        <v>0.24426999999999999</v>
      </c>
      <c r="F25">
        <v>31.55500031</v>
      </c>
      <c r="G25">
        <v>0.81550001999999999</v>
      </c>
      <c r="H25">
        <v>33.042999270000003</v>
      </c>
      <c r="J25" s="2">
        <f>TREND(Calibration!$A$2:$A$4,Calibration!$B$2:$B$4,C25)</f>
        <v>305.65927213445843</v>
      </c>
      <c r="K25" s="2">
        <f>TREND(Calibration!$A$2:$A$4,Calibration!$C$2:$C$4,E25)</f>
        <v>390.60768401371115</v>
      </c>
      <c r="L25" s="2">
        <f>TREND(Calibration!$A$2:$A$4,Calibration!$D$2:$D$4,G25)</f>
        <v>590.84191196692746</v>
      </c>
    </row>
    <row r="26" spans="1:12" x14ac:dyDescent="0.25">
      <c r="A26">
        <v>120100</v>
      </c>
      <c r="B26">
        <v>15.199000359999999</v>
      </c>
      <c r="C26">
        <v>0.30173000999999999</v>
      </c>
      <c r="D26">
        <v>36.82799911</v>
      </c>
      <c r="E26">
        <v>0.24421999999999999</v>
      </c>
      <c r="F26">
        <v>31.541999820000001</v>
      </c>
      <c r="G26">
        <v>0.81279999000000003</v>
      </c>
      <c r="H26">
        <v>33.023998259999999</v>
      </c>
      <c r="J26" s="2">
        <f>TREND(Calibration!$A$2:$A$4,Calibration!$B$2:$B$4,C26)</f>
        <v>310.65679087446347</v>
      </c>
      <c r="K26" s="2">
        <f>TREND(Calibration!$A$2:$A$4,Calibration!$C$2:$C$4,E26)</f>
        <v>390.21735283639418</v>
      </c>
      <c r="L26" s="2">
        <f>TREND(Calibration!$A$2:$A$4,Calibration!$D$2:$D$4,G26)</f>
        <v>588.92844007608892</v>
      </c>
    </row>
    <row r="27" spans="1:12" x14ac:dyDescent="0.25">
      <c r="A27">
        <v>125099</v>
      </c>
      <c r="B27">
        <v>15.21199989</v>
      </c>
      <c r="C27">
        <v>0.30546001</v>
      </c>
      <c r="D27">
        <v>36.849998470000003</v>
      </c>
      <c r="E27">
        <v>0.24389</v>
      </c>
      <c r="F27">
        <v>31.517000199999998</v>
      </c>
      <c r="G27">
        <v>0.81059998</v>
      </c>
      <c r="H27">
        <v>33.005001069999999</v>
      </c>
      <c r="J27" s="2">
        <f>TREND(Calibration!$A$2:$A$4,Calibration!$B$2:$B$4,C27)</f>
        <v>327.15273333585219</v>
      </c>
      <c r="K27" s="2">
        <f>TREND(Calibration!$A$2:$A$4,Calibration!$C$2:$C$4,E27)</f>
        <v>387.64116706610162</v>
      </c>
      <c r="L27" s="2">
        <f>TREND(Calibration!$A$2:$A$4,Calibration!$D$2:$D$4,G27)</f>
        <v>587.36932506826906</v>
      </c>
    </row>
    <row r="28" spans="1:12" x14ac:dyDescent="0.25">
      <c r="A28">
        <v>130193</v>
      </c>
      <c r="B28">
        <v>15.274000170000001</v>
      </c>
      <c r="C28">
        <v>0.30794999000000001</v>
      </c>
      <c r="D28">
        <v>36.818000789999999</v>
      </c>
      <c r="E28">
        <v>0.24415999999999999</v>
      </c>
      <c r="F28">
        <v>31.520000459999999</v>
      </c>
      <c r="G28">
        <v>0.81709999</v>
      </c>
      <c r="H28">
        <v>33.023998259999999</v>
      </c>
      <c r="J28" s="2">
        <f>TREND(Calibration!$A$2:$A$4,Calibration!$B$2:$B$4,C28)</f>
        <v>338.16468154228892</v>
      </c>
      <c r="K28" s="2">
        <f>TREND(Calibration!$A$2:$A$4,Calibration!$C$2:$C$4,E28)</f>
        <v>389.74895542361355</v>
      </c>
      <c r="L28" s="2">
        <f>TREND(Calibration!$A$2:$A$4,Calibration!$D$2:$D$4,G28)</f>
        <v>591.975787376158</v>
      </c>
    </row>
    <row r="29" spans="1:12" x14ac:dyDescent="0.25">
      <c r="A29">
        <v>135099</v>
      </c>
      <c r="B29">
        <v>15.373999599999999</v>
      </c>
      <c r="C29">
        <v>0.30206000999999999</v>
      </c>
      <c r="D29">
        <v>36.82799911</v>
      </c>
      <c r="E29">
        <v>0.24460000000000001</v>
      </c>
      <c r="F29">
        <v>31.55800056</v>
      </c>
      <c r="G29">
        <v>0.81330000999999996</v>
      </c>
      <c r="H29">
        <v>33.02099991</v>
      </c>
      <c r="J29" s="2">
        <f>TREND(Calibration!$A$2:$A$4,Calibration!$B$2:$B$4,C29)</f>
        <v>312.1162174193048</v>
      </c>
      <c r="K29" s="2">
        <f>TREND(Calibration!$A$2:$A$4,Calibration!$C$2:$C$4,E29)</f>
        <v>393.18386978400395</v>
      </c>
      <c r="L29" s="2">
        <f>TREND(Calibration!$A$2:$A$4,Calibration!$D$2:$D$4,G29)</f>
        <v>589.2827969591076</v>
      </c>
    </row>
    <row r="30" spans="1:12" x14ac:dyDescent="0.25">
      <c r="A30">
        <v>140099</v>
      </c>
      <c r="B30">
        <v>15.43299961</v>
      </c>
      <c r="C30">
        <v>0.30572999000000001</v>
      </c>
      <c r="D30">
        <v>36.805000309999997</v>
      </c>
      <c r="E30">
        <v>0.24426999999999999</v>
      </c>
      <c r="F30">
        <v>31.54899979</v>
      </c>
      <c r="G30">
        <v>0.81760001000000004</v>
      </c>
      <c r="H30">
        <v>33.01499939</v>
      </c>
      <c r="J30" s="2">
        <f>TREND(Calibration!$A$2:$A$4,Calibration!$B$2:$B$4,C30)</f>
        <v>328.34672114971977</v>
      </c>
      <c r="K30" s="2">
        <f>TREND(Calibration!$A$2:$A$4,Calibration!$C$2:$C$4,E30)</f>
        <v>390.60768401371115</v>
      </c>
      <c r="L30" s="2">
        <f>TREND(Calibration!$A$2:$A$4,Calibration!$D$2:$D$4,G30)</f>
        <v>592.33014425917679</v>
      </c>
    </row>
    <row r="31" spans="1:12" x14ac:dyDescent="0.25">
      <c r="A31">
        <v>145099</v>
      </c>
      <c r="B31">
        <v>15.458999629999999</v>
      </c>
      <c r="C31">
        <v>0.30735001000000001</v>
      </c>
      <c r="D31">
        <v>36.814998629999998</v>
      </c>
      <c r="E31">
        <v>0.24426999999999999</v>
      </c>
      <c r="F31">
        <v>31.538999560000001</v>
      </c>
      <c r="G31">
        <v>0.81599997999999996</v>
      </c>
      <c r="H31">
        <v>32.986000060000002</v>
      </c>
      <c r="J31" s="2">
        <f>TREND(Calibration!$A$2:$A$4,Calibration!$B$2:$B$4,C31)</f>
        <v>335.51126718358</v>
      </c>
      <c r="K31" s="2">
        <f>TREND(Calibration!$A$2:$A$4,Calibration!$C$2:$C$4,E31)</f>
        <v>390.60768401371115</v>
      </c>
      <c r="L31" s="2">
        <f>TREND(Calibration!$A$2:$A$4,Calibration!$D$2:$D$4,G31)</f>
        <v>591.19622632882101</v>
      </c>
    </row>
    <row r="32" spans="1:12" x14ac:dyDescent="0.25">
      <c r="A32">
        <v>150100</v>
      </c>
      <c r="B32">
        <v>15.49100018</v>
      </c>
      <c r="C32">
        <v>0.30643999999999999</v>
      </c>
      <c r="D32">
        <v>36.792999270000003</v>
      </c>
      <c r="E32">
        <v>0.24361999000000001</v>
      </c>
      <c r="F32">
        <v>31.533000950000002</v>
      </c>
      <c r="G32">
        <v>0.82630002000000002</v>
      </c>
      <c r="H32">
        <v>33.036998750000002</v>
      </c>
      <c r="J32" s="2">
        <f>TREND(Calibration!$A$2:$A$4,Calibration!$B$2:$B$4,C32)</f>
        <v>331.48674369851597</v>
      </c>
      <c r="K32" s="2">
        <f>TREND(Calibration!$A$2:$A$4,Calibration!$C$2:$C$4,E32)</f>
        <v>385.53330064235411</v>
      </c>
      <c r="L32" s="2">
        <f>TREND(Calibration!$A$2:$A$4,Calibration!$D$2:$D$4,G32)</f>
        <v>598.49571448803147</v>
      </c>
    </row>
    <row r="33" spans="1:12" x14ac:dyDescent="0.25">
      <c r="A33">
        <v>155304</v>
      </c>
      <c r="B33">
        <v>15.41300011</v>
      </c>
      <c r="C33">
        <v>0.30827000999999998</v>
      </c>
      <c r="D33">
        <v>36.812000269999999</v>
      </c>
      <c r="E33">
        <v>0.24330001000000001</v>
      </c>
      <c r="F33">
        <v>31.533000950000002</v>
      </c>
      <c r="G33">
        <v>0.82630002000000002</v>
      </c>
      <c r="H33">
        <v>33.036998750000002</v>
      </c>
      <c r="J33" s="2">
        <f>TREND(Calibration!$A$2:$A$4,Calibration!$B$2:$B$4,C33)</f>
        <v>339.57997149041034</v>
      </c>
      <c r="K33" s="2">
        <f>TREND(Calibration!$A$2:$A$4,Calibration!$C$2:$C$4,E33)</f>
        <v>383.0353372399959</v>
      </c>
      <c r="L33" s="2">
        <f>TREND(Calibration!$A$2:$A$4,Calibration!$D$2:$D$4,G33)</f>
        <v>598.49571448803147</v>
      </c>
    </row>
    <row r="34" spans="1:12" x14ac:dyDescent="0.25">
      <c r="A34">
        <v>160099</v>
      </c>
      <c r="B34">
        <v>15.34200001</v>
      </c>
      <c r="C34">
        <v>0.30860000999999998</v>
      </c>
      <c r="D34">
        <v>36.812000269999999</v>
      </c>
      <c r="E34">
        <v>0.24352001000000001</v>
      </c>
      <c r="F34">
        <v>31.55500031</v>
      </c>
      <c r="G34">
        <v>0.82679999000000004</v>
      </c>
      <c r="H34">
        <v>33.034000399999996</v>
      </c>
      <c r="J34" s="2">
        <f>TREND(Calibration!$A$2:$A$4,Calibration!$B$2:$B$4,C34)</f>
        <v>341.03939803525168</v>
      </c>
      <c r="K34" s="2">
        <f>TREND(Calibration!$A$2:$A$4,Calibration!$C$2:$C$4,E34)</f>
        <v>384.75279442019087</v>
      </c>
      <c r="L34" s="2">
        <f>TREND(Calibration!$A$2:$A$4,Calibration!$D$2:$D$4,G34)</f>
        <v>598.85003593677925</v>
      </c>
    </row>
    <row r="35" spans="1:12" x14ac:dyDescent="0.25">
      <c r="A35">
        <v>165197</v>
      </c>
      <c r="B35">
        <v>15.25399971</v>
      </c>
      <c r="C35">
        <v>0.30827000999999998</v>
      </c>
      <c r="D35">
        <v>36.796001429999997</v>
      </c>
      <c r="E35">
        <v>0.24437999999999999</v>
      </c>
      <c r="F35">
        <v>31.49699974</v>
      </c>
      <c r="G35">
        <v>0.82300001</v>
      </c>
      <c r="H35">
        <v>33.036998750000002</v>
      </c>
      <c r="J35" s="2">
        <f>TREND(Calibration!$A$2:$A$4,Calibration!$B$2:$B$4,C35)</f>
        <v>339.57997149041034</v>
      </c>
      <c r="K35" s="2">
        <f>TREND(Calibration!$A$2:$A$4,Calibration!$C$2:$C$4,E35)</f>
        <v>391.46641260380875</v>
      </c>
      <c r="L35" s="2">
        <f>TREND(Calibration!$A$2:$A$4,Calibration!$D$2:$D$4,G35)</f>
        <v>596.15704551972885</v>
      </c>
    </row>
    <row r="36" spans="1:12" x14ac:dyDescent="0.25">
      <c r="A36">
        <v>170101</v>
      </c>
      <c r="B36">
        <v>15.21899986</v>
      </c>
      <c r="C36">
        <v>0.30616999</v>
      </c>
      <c r="D36">
        <v>36.814998629999998</v>
      </c>
      <c r="E36">
        <v>0.24426999999999999</v>
      </c>
      <c r="F36">
        <v>31.520000459999999</v>
      </c>
      <c r="G36">
        <v>0.82249998999999996</v>
      </c>
      <c r="H36">
        <v>33.042999270000003</v>
      </c>
      <c r="J36" s="2">
        <f>TREND(Calibration!$A$2:$A$4,Calibration!$B$2:$B$4,C36)</f>
        <v>330.29262320950806</v>
      </c>
      <c r="K36" s="2">
        <f>TREND(Calibration!$A$2:$A$4,Calibration!$C$2:$C$4,E36)</f>
        <v>390.60768401371115</v>
      </c>
      <c r="L36" s="2">
        <f>TREND(Calibration!$A$2:$A$4,Calibration!$D$2:$D$4,G36)</f>
        <v>595.80268863671006</v>
      </c>
    </row>
    <row r="37" spans="1:12" x14ac:dyDescent="0.25">
      <c r="A37">
        <v>175102</v>
      </c>
      <c r="B37">
        <v>15.25800037</v>
      </c>
      <c r="C37">
        <v>0.30568001</v>
      </c>
      <c r="D37">
        <v>36.783000950000002</v>
      </c>
      <c r="E37">
        <v>0.24492</v>
      </c>
      <c r="F37">
        <v>31.541999820000001</v>
      </c>
      <c r="G37">
        <v>0.82950002</v>
      </c>
      <c r="H37">
        <v>33.062999730000001</v>
      </c>
      <c r="J37" s="2">
        <f>TREND(Calibration!$A$2:$A$4,Calibration!$B$2:$B$4,C37)</f>
        <v>328.12568436574634</v>
      </c>
      <c r="K37" s="2">
        <f>TREND(Calibration!$A$2:$A$4,Calibration!$C$2:$C$4,E37)</f>
        <v>395.68198931883308</v>
      </c>
      <c r="L37" s="2">
        <f>TREND(Calibration!$A$2:$A$4,Calibration!$D$2:$D$4,G37)</f>
        <v>600.76350782761779</v>
      </c>
    </row>
    <row r="38" spans="1:12" x14ac:dyDescent="0.25">
      <c r="A38">
        <v>180187</v>
      </c>
      <c r="B38">
        <v>15.303000450000001</v>
      </c>
      <c r="C38">
        <v>0.30513999000000003</v>
      </c>
      <c r="D38">
        <v>36.798999790000003</v>
      </c>
      <c r="E38">
        <v>0.24481</v>
      </c>
      <c r="F38">
        <v>31.590000150000002</v>
      </c>
      <c r="G38">
        <v>0.83219999</v>
      </c>
      <c r="H38">
        <v>33.069000240000001</v>
      </c>
      <c r="J38" s="2">
        <f>TREND(Calibration!$A$2:$A$4,Calibration!$B$2:$B$4,C38)</f>
        <v>325.73744338773076</v>
      </c>
      <c r="K38" s="2">
        <f>TREND(Calibration!$A$2:$A$4,Calibration!$C$2:$C$4,E38)</f>
        <v>394.82326072873548</v>
      </c>
      <c r="L38" s="2">
        <f>TREND(Calibration!$A$2:$A$4,Calibration!$D$2:$D$4,G38)</f>
        <v>602.6769371973312</v>
      </c>
    </row>
    <row r="39" spans="1:12" x14ac:dyDescent="0.25">
      <c r="A39">
        <v>185099</v>
      </c>
      <c r="B39">
        <v>15.35499954</v>
      </c>
      <c r="C39">
        <v>0.30448999999999998</v>
      </c>
      <c r="D39">
        <v>36.805000309999997</v>
      </c>
      <c r="E39">
        <v>0.24454001</v>
      </c>
      <c r="F39">
        <v>31.55800056</v>
      </c>
      <c r="G39">
        <v>0.82840002000000001</v>
      </c>
      <c r="H39">
        <v>33.053001399999999</v>
      </c>
      <c r="J39" s="2">
        <f>TREND(Calibration!$A$2:$A$4,Calibration!$B$2:$B$4,C39)</f>
        <v>322.86285956990787</v>
      </c>
      <c r="K39" s="2">
        <f>TREND(Calibration!$A$2:$A$4,Calibration!$C$2:$C$4,E39)</f>
        <v>392.71555043745889</v>
      </c>
      <c r="L39" s="2">
        <f>TREND(Calibration!$A$2:$A$4,Calibration!$D$2:$D$4,G39)</f>
        <v>599.98395386713503</v>
      </c>
    </row>
    <row r="40" spans="1:12" x14ac:dyDescent="0.25">
      <c r="A40">
        <v>190099</v>
      </c>
      <c r="B40">
        <v>15.38399982</v>
      </c>
      <c r="C40">
        <v>0.30670999999999998</v>
      </c>
      <c r="D40">
        <v>36.82799911</v>
      </c>
      <c r="E40">
        <v>0.24465001</v>
      </c>
      <c r="F40">
        <v>31.5</v>
      </c>
      <c r="G40">
        <v>0.82630002000000002</v>
      </c>
      <c r="H40">
        <v>33.005001069999999</v>
      </c>
      <c r="J40" s="2">
        <f>TREND(Calibration!$A$2:$A$4,Calibration!$B$2:$B$4,C40)</f>
        <v>332.68081996247702</v>
      </c>
      <c r="K40" s="2">
        <f>TREND(Calibration!$A$2:$A$4,Calibration!$C$2:$C$4,E40)</f>
        <v>393.57427902755626</v>
      </c>
      <c r="L40" s="2">
        <f>TREND(Calibration!$A$2:$A$4,Calibration!$D$2:$D$4,G40)</f>
        <v>598.49571448803147</v>
      </c>
    </row>
    <row r="41" spans="1:12" x14ac:dyDescent="0.25">
      <c r="A41">
        <v>195099</v>
      </c>
      <c r="B41">
        <v>15.420000079999999</v>
      </c>
      <c r="C41">
        <v>0.30698001000000003</v>
      </c>
      <c r="D41">
        <v>36.814998629999998</v>
      </c>
      <c r="E41">
        <v>0.24460000000000001</v>
      </c>
      <c r="F41">
        <v>31.506999969999999</v>
      </c>
      <c r="G41">
        <v>0.82630002000000002</v>
      </c>
      <c r="H41">
        <v>33.01499939</v>
      </c>
      <c r="J41" s="2">
        <f>TREND(Calibration!$A$2:$A$4,Calibration!$B$2:$B$4,C41)</f>
        <v>333.87494045148514</v>
      </c>
      <c r="K41" s="2">
        <f>TREND(Calibration!$A$2:$A$4,Calibration!$C$2:$C$4,E41)</f>
        <v>393.18386978400395</v>
      </c>
      <c r="L41" s="2">
        <f>TREND(Calibration!$A$2:$A$4,Calibration!$D$2:$D$4,G41)</f>
        <v>598.49571448803147</v>
      </c>
    </row>
    <row r="42" spans="1:12" x14ac:dyDescent="0.25">
      <c r="A42">
        <v>200100</v>
      </c>
      <c r="B42">
        <v>15.458999629999999</v>
      </c>
      <c r="C42">
        <v>0.31043999999999999</v>
      </c>
      <c r="D42">
        <v>36.831001280000002</v>
      </c>
      <c r="E42">
        <v>0.24449000000000001</v>
      </c>
      <c r="F42">
        <v>31.506999969999999</v>
      </c>
      <c r="G42">
        <v>0.82139998999999997</v>
      </c>
      <c r="H42">
        <v>33.040000919999997</v>
      </c>
      <c r="J42" s="2">
        <f>TREND(Calibration!$A$2:$A$4,Calibration!$B$2:$B$4,C42)</f>
        <v>349.17676242386597</v>
      </c>
      <c r="K42" s="2">
        <f>TREND(Calibration!$A$2:$A$4,Calibration!$C$2:$C$4,E42)</f>
        <v>392.32514119390635</v>
      </c>
      <c r="L42" s="2">
        <f>TREND(Calibration!$A$2:$A$4,Calibration!$D$2:$D$4,G42)</f>
        <v>595.02313467622719</v>
      </c>
    </row>
    <row r="43" spans="1:12" x14ac:dyDescent="0.25">
      <c r="A43">
        <v>205101</v>
      </c>
      <c r="B43">
        <v>15.449000359999999</v>
      </c>
      <c r="C43">
        <v>0.30476001000000003</v>
      </c>
      <c r="D43">
        <v>36.820999149999999</v>
      </c>
      <c r="E43">
        <v>0.24460000000000001</v>
      </c>
      <c r="F43">
        <v>31.525999070000001</v>
      </c>
      <c r="G43">
        <v>0.82359998999999995</v>
      </c>
      <c r="H43">
        <v>33.007999419999997</v>
      </c>
      <c r="J43" s="2">
        <f>TREND(Calibration!$A$2:$A$4,Calibration!$B$2:$B$4,C43)</f>
        <v>324.056980058916</v>
      </c>
      <c r="K43" s="2">
        <f>TREND(Calibration!$A$2:$A$4,Calibration!$C$2:$C$4,E43)</f>
        <v>393.18386978400395</v>
      </c>
      <c r="L43" s="2">
        <f>TREND(Calibration!$A$2:$A$4,Calibration!$D$2:$D$4,G43)</f>
        <v>596.58224259719282</v>
      </c>
    </row>
    <row r="44" spans="1:12" x14ac:dyDescent="0.25">
      <c r="A44">
        <v>212204</v>
      </c>
      <c r="B44">
        <v>15.338999749999999</v>
      </c>
      <c r="C44">
        <v>0.30487001000000002</v>
      </c>
      <c r="D44">
        <v>36.808998109999997</v>
      </c>
      <c r="E44">
        <v>0.24454001</v>
      </c>
      <c r="F44">
        <v>31.55500031</v>
      </c>
      <c r="G44">
        <v>0.82249998999999996</v>
      </c>
      <c r="H44">
        <v>33.011001589999999</v>
      </c>
      <c r="J44" s="2">
        <f>TREND(Calibration!$A$2:$A$4,Calibration!$B$2:$B$4,C44)</f>
        <v>324.54345557386318</v>
      </c>
      <c r="K44" s="2">
        <f>TREND(Calibration!$A$2:$A$4,Calibration!$C$2:$C$4,E44)</f>
        <v>392.71555043745889</v>
      </c>
      <c r="L44" s="2">
        <f>TREND(Calibration!$A$2:$A$4,Calibration!$D$2:$D$4,G44)</f>
        <v>595.80268863671006</v>
      </c>
    </row>
    <row r="45" spans="1:12" x14ac:dyDescent="0.25">
      <c r="A45">
        <v>215106</v>
      </c>
      <c r="B45">
        <v>15.289999959999999</v>
      </c>
      <c r="C45">
        <v>0.30983999000000001</v>
      </c>
      <c r="D45">
        <v>36.820999149999999</v>
      </c>
      <c r="E45">
        <v>0.24465001</v>
      </c>
      <c r="F45">
        <v>31.56100082</v>
      </c>
      <c r="G45">
        <v>0.82410002000000004</v>
      </c>
      <c r="H45">
        <v>33.011001589999999</v>
      </c>
      <c r="J45" s="2">
        <f>TREND(Calibration!$A$2:$A$4,Calibration!$B$2:$B$4,C45)</f>
        <v>346.52321539001673</v>
      </c>
      <c r="K45" s="2">
        <f>TREND(Calibration!$A$2:$A$4,Calibration!$C$2:$C$4,E45)</f>
        <v>393.57427902755626</v>
      </c>
      <c r="L45" s="2">
        <f>TREND(Calibration!$A$2:$A$4,Calibration!$D$2:$D$4,G45)</f>
        <v>596.93660656706584</v>
      </c>
    </row>
    <row r="46" spans="1:12" x14ac:dyDescent="0.25">
      <c r="A46">
        <v>220099</v>
      </c>
      <c r="B46">
        <v>15.24100018</v>
      </c>
      <c r="C46">
        <v>0.31049000999999998</v>
      </c>
      <c r="D46">
        <v>36.798999790000003</v>
      </c>
      <c r="E46">
        <v>0.24492</v>
      </c>
      <c r="F46">
        <v>31.525999070000001</v>
      </c>
      <c r="G46">
        <v>0.82569999000000005</v>
      </c>
      <c r="H46">
        <v>33.007999419999997</v>
      </c>
      <c r="J46" s="2">
        <f>TREND(Calibration!$A$2:$A$4,Calibration!$B$2:$B$4,C46)</f>
        <v>349.39793188297949</v>
      </c>
      <c r="K46" s="2">
        <f>TREND(Calibration!$A$2:$A$4,Calibration!$C$2:$C$4,E46)</f>
        <v>395.68198931883308</v>
      </c>
      <c r="L46" s="2">
        <f>TREND(Calibration!$A$2:$A$4,Calibration!$D$2:$D$4,G46)</f>
        <v>598.07048197629649</v>
      </c>
    </row>
    <row r="47" spans="1:12" x14ac:dyDescent="0.25">
      <c r="A47">
        <v>225100</v>
      </c>
      <c r="B47">
        <v>15.199000359999999</v>
      </c>
      <c r="C47">
        <v>0.30952001000000001</v>
      </c>
      <c r="D47">
        <v>36.82799911</v>
      </c>
      <c r="E47">
        <v>0.24514</v>
      </c>
      <c r="F47">
        <v>31.490999219999999</v>
      </c>
      <c r="G47">
        <v>0.82090001999999995</v>
      </c>
      <c r="H47">
        <v>32.994998930000001</v>
      </c>
      <c r="J47" s="2">
        <f>TREND(Calibration!$A$2:$A$4,Calibration!$B$2:$B$4,C47)</f>
        <v>345.10810234208225</v>
      </c>
      <c r="K47" s="2">
        <f>TREND(Calibration!$A$2:$A$4,Calibration!$C$2:$C$4,E47)</f>
        <v>397.39944649902804</v>
      </c>
      <c r="L47" s="2">
        <f>TREND(Calibration!$A$2:$A$4,Calibration!$D$2:$D$4,G47)</f>
        <v>594.6688132274794</v>
      </c>
    </row>
    <row r="48" spans="1:12" x14ac:dyDescent="0.25">
      <c r="A48">
        <v>230099</v>
      </c>
      <c r="B48">
        <v>15.260999679999999</v>
      </c>
      <c r="C48">
        <v>0.30919001000000002</v>
      </c>
      <c r="D48">
        <v>36.783000950000002</v>
      </c>
      <c r="E48">
        <v>0.24525</v>
      </c>
      <c r="F48">
        <v>31.48800087</v>
      </c>
      <c r="G48">
        <v>0.82459998000000001</v>
      </c>
      <c r="H48">
        <v>32.976001740000001</v>
      </c>
      <c r="J48" s="2">
        <f>TREND(Calibration!$A$2:$A$4,Calibration!$B$2:$B$4,C48)</f>
        <v>343.64867579724091</v>
      </c>
      <c r="K48" s="2">
        <f>TREND(Calibration!$A$2:$A$4,Calibration!$C$2:$C$4,E48)</f>
        <v>398.25817508912564</v>
      </c>
      <c r="L48" s="2">
        <f>TREND(Calibration!$A$2:$A$4,Calibration!$D$2:$D$4,G48)</f>
        <v>597.29092092895939</v>
      </c>
    </row>
    <row r="49" spans="1:12" x14ac:dyDescent="0.25">
      <c r="A49">
        <v>235101</v>
      </c>
      <c r="B49">
        <v>15.3579998</v>
      </c>
      <c r="C49">
        <v>0.30476001000000003</v>
      </c>
      <c r="D49">
        <v>36.766998289999997</v>
      </c>
      <c r="E49">
        <v>0.24492</v>
      </c>
      <c r="F49">
        <v>31.570999149999999</v>
      </c>
      <c r="G49">
        <v>0.83109999000000001</v>
      </c>
      <c r="H49">
        <v>33.001998899999997</v>
      </c>
      <c r="J49" s="2">
        <f>TREND(Calibration!$A$2:$A$4,Calibration!$B$2:$B$4,C49)</f>
        <v>324.056980058916</v>
      </c>
      <c r="K49" s="2">
        <f>TREND(Calibration!$A$2:$A$4,Calibration!$C$2:$C$4,E49)</f>
        <v>395.68198931883308</v>
      </c>
      <c r="L49" s="2">
        <f>TREND(Calibration!$A$2:$A$4,Calibration!$D$2:$D$4,G49)</f>
        <v>601.89738323684844</v>
      </c>
    </row>
    <row r="50" spans="1:12" x14ac:dyDescent="0.25">
      <c r="A50">
        <v>240099</v>
      </c>
      <c r="B50">
        <v>15.420000079999999</v>
      </c>
      <c r="C50">
        <v>0.30670999999999998</v>
      </c>
      <c r="D50">
        <v>36.792999270000003</v>
      </c>
      <c r="E50">
        <v>0.24465001</v>
      </c>
      <c r="F50">
        <v>31.472000120000001</v>
      </c>
      <c r="G50">
        <v>0.82520002000000003</v>
      </c>
      <c r="H50">
        <v>32.97000122</v>
      </c>
      <c r="J50" s="2">
        <f>TREND(Calibration!$A$2:$A$4,Calibration!$B$2:$B$4,C50)</f>
        <v>332.68081996247702</v>
      </c>
      <c r="K50" s="2">
        <f>TREND(Calibration!$A$2:$A$4,Calibration!$C$2:$C$4,E50)</f>
        <v>393.57427902755626</v>
      </c>
      <c r="L50" s="2">
        <f>TREND(Calibration!$A$2:$A$4,Calibration!$D$2:$D$4,G50)</f>
        <v>597.7161605275486</v>
      </c>
    </row>
    <row r="51" spans="1:12" x14ac:dyDescent="0.25">
      <c r="A51">
        <v>245099</v>
      </c>
      <c r="B51">
        <v>15.506999970000001</v>
      </c>
      <c r="C51">
        <v>0.30417000999999999</v>
      </c>
      <c r="D51">
        <v>36.820999149999999</v>
      </c>
      <c r="E51">
        <v>0.24460000000000001</v>
      </c>
      <c r="F51">
        <v>31.520000459999999</v>
      </c>
      <c r="G51">
        <v>0.81919998000000005</v>
      </c>
      <c r="H51">
        <v>32.972999569999999</v>
      </c>
      <c r="J51" s="2">
        <f>TREND(Calibration!$A$2:$A$4,Calibration!$B$2:$B$4,C51)</f>
        <v>321.44770229692676</v>
      </c>
      <c r="K51" s="2">
        <f>TREND(Calibration!$A$2:$A$4,Calibration!$C$2:$C$4,E51)</f>
        <v>393.18386978400395</v>
      </c>
      <c r="L51" s="2">
        <f>TREND(Calibration!$A$2:$A$4,Calibration!$D$2:$D$4,G51)</f>
        <v>593.46401966840745</v>
      </c>
    </row>
    <row r="52" spans="1:12" x14ac:dyDescent="0.25">
      <c r="A52">
        <v>250099</v>
      </c>
      <c r="B52">
        <v>15.449000359999999</v>
      </c>
      <c r="C52">
        <v>0.30637999999999999</v>
      </c>
      <c r="D52">
        <v>36.798999790000003</v>
      </c>
      <c r="E52">
        <v>0.24454001</v>
      </c>
      <c r="F52">
        <v>31.490999219999999</v>
      </c>
      <c r="G52">
        <v>0.82359998999999995</v>
      </c>
      <c r="H52">
        <v>32.988998410000001</v>
      </c>
      <c r="J52" s="2">
        <f>TREND(Calibration!$A$2:$A$4,Calibration!$B$2:$B$4,C52)</f>
        <v>331.22139341763568</v>
      </c>
      <c r="K52" s="2">
        <f>TREND(Calibration!$A$2:$A$4,Calibration!$C$2:$C$4,E52)</f>
        <v>392.71555043745889</v>
      </c>
      <c r="L52" s="2">
        <f>TREND(Calibration!$A$2:$A$4,Calibration!$D$2:$D$4,G52)</f>
        <v>596.58224259719282</v>
      </c>
    </row>
    <row r="53" spans="1:12" x14ac:dyDescent="0.25">
      <c r="A53">
        <v>255099</v>
      </c>
      <c r="B53">
        <v>15.364999770000001</v>
      </c>
      <c r="C53">
        <v>0.30298001000000002</v>
      </c>
      <c r="D53">
        <v>36.820999149999999</v>
      </c>
      <c r="E53">
        <v>0.24465001</v>
      </c>
      <c r="F53">
        <v>31.49699974</v>
      </c>
      <c r="G53">
        <v>0.82840002000000001</v>
      </c>
      <c r="H53">
        <v>32.97000122</v>
      </c>
      <c r="J53" s="2">
        <f>TREND(Calibration!$A$2:$A$4,Calibration!$B$2:$B$4,C53)</f>
        <v>316.18492172613537</v>
      </c>
      <c r="K53" s="2">
        <f>TREND(Calibration!$A$2:$A$4,Calibration!$C$2:$C$4,E53)</f>
        <v>393.57427902755626</v>
      </c>
      <c r="L53" s="2">
        <f>TREND(Calibration!$A$2:$A$4,Calibration!$D$2:$D$4,G53)</f>
        <v>599.98395386713503</v>
      </c>
    </row>
    <row r="54" spans="1:12" x14ac:dyDescent="0.25">
      <c r="A54">
        <v>260099</v>
      </c>
      <c r="B54">
        <v>15.25399971</v>
      </c>
      <c r="C54">
        <v>0.30351999000000002</v>
      </c>
      <c r="D54">
        <v>36.792999270000003</v>
      </c>
      <c r="E54">
        <v>0.24487001</v>
      </c>
      <c r="F54">
        <v>31.49699974</v>
      </c>
      <c r="G54">
        <v>0.82359998999999995</v>
      </c>
      <c r="H54">
        <v>32.986000060000002</v>
      </c>
      <c r="J54" s="2">
        <f>TREND(Calibration!$A$2:$A$4,Calibration!$B$2:$B$4,C54)</f>
        <v>318.572985803964</v>
      </c>
      <c r="K54" s="2">
        <f>TREND(Calibration!$A$2:$A$4,Calibration!$C$2:$C$4,E54)</f>
        <v>395.29173620775146</v>
      </c>
      <c r="L54" s="2">
        <f>TREND(Calibration!$A$2:$A$4,Calibration!$D$2:$D$4,G54)</f>
        <v>596.58224259719282</v>
      </c>
    </row>
    <row r="55" spans="1:12" x14ac:dyDescent="0.25">
      <c r="A55">
        <v>265189</v>
      </c>
      <c r="B55">
        <v>15.12100029</v>
      </c>
      <c r="C55">
        <v>0.30118999000000002</v>
      </c>
      <c r="D55">
        <v>36.77999878</v>
      </c>
      <c r="E55">
        <v>0.24449000000000001</v>
      </c>
      <c r="F55">
        <v>31.568000789999999</v>
      </c>
      <c r="G55">
        <v>0.82899999999999996</v>
      </c>
      <c r="H55">
        <v>32.994998930000001</v>
      </c>
      <c r="J55" s="2">
        <f>TREND(Calibration!$A$2:$A$4,Calibration!$B$2:$B$4,C55)</f>
        <v>308.26854989644767</v>
      </c>
      <c r="K55" s="2">
        <f>TREND(Calibration!$A$2:$A$4,Calibration!$C$2:$C$4,E55)</f>
        <v>392.32514119390635</v>
      </c>
      <c r="L55" s="2">
        <f>TREND(Calibration!$A$2:$A$4,Calibration!$D$2:$D$4,G55)</f>
        <v>600.40915094459899</v>
      </c>
    </row>
    <row r="56" spans="1:12" x14ac:dyDescent="0.25">
      <c r="A56">
        <v>270099</v>
      </c>
      <c r="B56">
        <v>15.027000429999999</v>
      </c>
      <c r="C56">
        <v>0.30329999000000002</v>
      </c>
      <c r="D56">
        <v>36.805000309999997</v>
      </c>
      <c r="E56">
        <v>0.24460000000000001</v>
      </c>
      <c r="F56">
        <v>31.55800056</v>
      </c>
      <c r="G56">
        <v>0.83490001999999996</v>
      </c>
      <c r="H56">
        <v>33.007999419999997</v>
      </c>
      <c r="J56" s="2">
        <f>TREND(Calibration!$A$2:$A$4,Calibration!$B$2:$B$4,C56)</f>
        <v>317.60003477406963</v>
      </c>
      <c r="K56" s="2">
        <f>TREND(Calibration!$A$2:$A$4,Calibration!$C$2:$C$4,E56)</f>
        <v>393.18386978400395</v>
      </c>
      <c r="L56" s="2">
        <f>TREND(Calibration!$A$2:$A$4,Calibration!$D$2:$D$4,G56)</f>
        <v>604.59040908816974</v>
      </c>
    </row>
    <row r="57" spans="1:12" x14ac:dyDescent="0.25">
      <c r="A57">
        <v>275099</v>
      </c>
      <c r="B57">
        <v>14.975000380000001</v>
      </c>
      <c r="C57">
        <v>0.30417000999999999</v>
      </c>
      <c r="D57">
        <v>36.818000789999999</v>
      </c>
      <c r="E57">
        <v>0.24449000000000001</v>
      </c>
      <c r="F57">
        <v>31.510000229999999</v>
      </c>
      <c r="G57">
        <v>0.82730000999999997</v>
      </c>
      <c r="H57">
        <v>32.994998930000001</v>
      </c>
      <c r="J57" s="2">
        <f>TREND(Calibration!$A$2:$A$4,Calibration!$B$2:$B$4,C57)</f>
        <v>321.44770229692676</v>
      </c>
      <c r="K57" s="2">
        <f>TREND(Calibration!$A$2:$A$4,Calibration!$C$2:$C$4,E57)</f>
        <v>392.32514119390635</v>
      </c>
      <c r="L57" s="2">
        <f>TREND(Calibration!$A$2:$A$4,Calibration!$D$2:$D$4,G57)</f>
        <v>599.20439281979793</v>
      </c>
    </row>
    <row r="58" spans="1:12" x14ac:dyDescent="0.25">
      <c r="A58">
        <v>280099</v>
      </c>
      <c r="B58">
        <v>14.99800014</v>
      </c>
      <c r="C58">
        <v>0.30508000000000002</v>
      </c>
      <c r="D58">
        <v>36.761001589999999</v>
      </c>
      <c r="E58">
        <v>0.24421999999999999</v>
      </c>
      <c r="F58">
        <v>31.49699974</v>
      </c>
      <c r="G58">
        <v>0.83270001000000005</v>
      </c>
      <c r="H58">
        <v>32.972999569999999</v>
      </c>
      <c r="J58" s="2">
        <f>TREND(Calibration!$A$2:$A$4,Calibration!$B$2:$B$4,C58)</f>
        <v>325.4721373318971</v>
      </c>
      <c r="K58" s="2">
        <f>TREND(Calibration!$A$2:$A$4,Calibration!$C$2:$C$4,E58)</f>
        <v>390.21735283639418</v>
      </c>
      <c r="L58" s="2">
        <f>TREND(Calibration!$A$2:$A$4,Calibration!$D$2:$D$4,G58)</f>
        <v>603.03129408034999</v>
      </c>
    </row>
    <row r="59" spans="1:12" x14ac:dyDescent="0.25">
      <c r="A59">
        <v>285099</v>
      </c>
      <c r="B59">
        <v>15.07299995</v>
      </c>
      <c r="C59">
        <v>0.30508000000000002</v>
      </c>
      <c r="D59">
        <v>36.796001429999997</v>
      </c>
      <c r="E59">
        <v>0.24426999999999999</v>
      </c>
      <c r="F59">
        <v>31.523000719999999</v>
      </c>
      <c r="G59">
        <v>0.82840002000000001</v>
      </c>
      <c r="H59">
        <v>32.97900009</v>
      </c>
      <c r="J59" s="2">
        <f>TREND(Calibration!$A$2:$A$4,Calibration!$B$2:$B$4,C59)</f>
        <v>325.4721373318971</v>
      </c>
      <c r="K59" s="2">
        <f>TREND(Calibration!$A$2:$A$4,Calibration!$C$2:$C$4,E59)</f>
        <v>390.60768401371115</v>
      </c>
      <c r="L59" s="2">
        <f>TREND(Calibration!$A$2:$A$4,Calibration!$D$2:$D$4,G59)</f>
        <v>599.98395386713503</v>
      </c>
    </row>
    <row r="60" spans="1:12" x14ac:dyDescent="0.25">
      <c r="A60">
        <v>290099</v>
      </c>
      <c r="B60">
        <v>15.163999560000001</v>
      </c>
      <c r="C60">
        <v>0.30232998999999999</v>
      </c>
      <c r="D60">
        <v>36.801998140000002</v>
      </c>
      <c r="E60">
        <v>0.24415999999999999</v>
      </c>
      <c r="F60">
        <v>31.481000900000002</v>
      </c>
      <c r="G60">
        <v>0.83219999</v>
      </c>
      <c r="H60">
        <v>32.976001740000001</v>
      </c>
      <c r="J60" s="2">
        <f>TREND(Calibration!$A$2:$A$4,Calibration!$B$2:$B$4,C60)</f>
        <v>313.31020523317216</v>
      </c>
      <c r="K60" s="2">
        <f>TREND(Calibration!$A$2:$A$4,Calibration!$C$2:$C$4,E60)</f>
        <v>389.74895542361355</v>
      </c>
      <c r="L60" s="2">
        <f>TREND(Calibration!$A$2:$A$4,Calibration!$D$2:$D$4,G60)</f>
        <v>602.6769371973312</v>
      </c>
    </row>
    <row r="61" spans="1:12" x14ac:dyDescent="0.25">
      <c r="A61">
        <v>295099</v>
      </c>
      <c r="B61">
        <v>15.23200035</v>
      </c>
      <c r="C61">
        <v>0.30351999000000002</v>
      </c>
      <c r="D61">
        <v>36.801998140000002</v>
      </c>
      <c r="E61">
        <v>0.24421999999999999</v>
      </c>
      <c r="F61">
        <v>31.506999969999999</v>
      </c>
      <c r="G61">
        <v>0.82840002000000001</v>
      </c>
      <c r="H61">
        <v>32.957000729999997</v>
      </c>
      <c r="J61" s="2">
        <f>TREND(Calibration!$A$2:$A$4,Calibration!$B$2:$B$4,C61)</f>
        <v>318.572985803964</v>
      </c>
      <c r="K61" s="2">
        <f>TREND(Calibration!$A$2:$A$4,Calibration!$C$2:$C$4,E61)</f>
        <v>390.21735283639418</v>
      </c>
      <c r="L61" s="2">
        <f>TREND(Calibration!$A$2:$A$4,Calibration!$D$2:$D$4,G61)</f>
        <v>599.98395386713503</v>
      </c>
    </row>
    <row r="62" spans="1:12" x14ac:dyDescent="0.25">
      <c r="A62">
        <v>300102</v>
      </c>
      <c r="B62">
        <v>15.25800037</v>
      </c>
      <c r="C62">
        <v>0.30259999999999998</v>
      </c>
      <c r="D62">
        <v>36.814998629999998</v>
      </c>
      <c r="E62">
        <v>0.24421999999999999</v>
      </c>
      <c r="F62">
        <v>31.576999659999998</v>
      </c>
      <c r="G62">
        <v>0.83219999</v>
      </c>
      <c r="H62">
        <v>32.986000060000002</v>
      </c>
      <c r="J62" s="2">
        <f>TREND(Calibration!$A$2:$A$4,Calibration!$B$2:$B$4,C62)</f>
        <v>314.50432572218006</v>
      </c>
      <c r="K62" s="2">
        <f>TREND(Calibration!$A$2:$A$4,Calibration!$C$2:$C$4,E62)</f>
        <v>390.21735283639418</v>
      </c>
      <c r="L62" s="2">
        <f>TREND(Calibration!$A$2:$A$4,Calibration!$D$2:$D$4,G62)</f>
        <v>602.6769371973312</v>
      </c>
    </row>
    <row r="63" spans="1:12" x14ac:dyDescent="0.25">
      <c r="A63">
        <v>305099</v>
      </c>
      <c r="B63">
        <v>15.18000031</v>
      </c>
      <c r="C63">
        <v>0.30443998999999999</v>
      </c>
      <c r="D63">
        <v>36.77999878</v>
      </c>
      <c r="E63">
        <v>0.24389</v>
      </c>
      <c r="F63">
        <v>31.510000229999999</v>
      </c>
      <c r="G63">
        <v>0.82190001000000001</v>
      </c>
      <c r="H63">
        <v>32.97000122</v>
      </c>
      <c r="J63" s="2">
        <f>TREND(Calibration!$A$2:$A$4,Calibration!$B$2:$B$4,C63)</f>
        <v>322.64169011079434</v>
      </c>
      <c r="K63" s="2">
        <f>TREND(Calibration!$A$2:$A$4,Calibration!$C$2:$C$4,E63)</f>
        <v>387.64116706610162</v>
      </c>
      <c r="L63" s="2">
        <f>TREND(Calibration!$A$2:$A$4,Calibration!$D$2:$D$4,G63)</f>
        <v>595.37749155924598</v>
      </c>
    </row>
    <row r="64" spans="1:12" x14ac:dyDescent="0.25">
      <c r="A64">
        <v>310099</v>
      </c>
      <c r="B64">
        <v>15.102000240000001</v>
      </c>
      <c r="C64">
        <v>0.30417000999999999</v>
      </c>
      <c r="D64">
        <v>36.763999939999998</v>
      </c>
      <c r="E64">
        <v>0.24352001000000001</v>
      </c>
      <c r="F64">
        <v>31.5</v>
      </c>
      <c r="G64">
        <v>0.81760001000000004</v>
      </c>
      <c r="H64">
        <v>32.953998570000003</v>
      </c>
      <c r="J64" s="2">
        <f>TREND(Calibration!$A$2:$A$4,Calibration!$B$2:$B$4,C64)</f>
        <v>321.44770229692676</v>
      </c>
      <c r="K64" s="2">
        <f>TREND(Calibration!$A$2:$A$4,Calibration!$C$2:$C$4,E64)</f>
        <v>384.75279442019087</v>
      </c>
      <c r="L64" s="2">
        <f>TREND(Calibration!$A$2:$A$4,Calibration!$D$2:$D$4,G64)</f>
        <v>592.33014425917679</v>
      </c>
    </row>
    <row r="65" spans="1:12" x14ac:dyDescent="0.25">
      <c r="A65">
        <v>315099</v>
      </c>
      <c r="B65">
        <v>15.06299973</v>
      </c>
      <c r="C65">
        <v>0.30417000999999999</v>
      </c>
      <c r="D65">
        <v>36.783000950000002</v>
      </c>
      <c r="E65">
        <v>0.24394999000000001</v>
      </c>
      <c r="F65">
        <v>31.520000459999999</v>
      </c>
      <c r="G65">
        <v>0.81220000999999997</v>
      </c>
      <c r="H65">
        <v>32.959999080000003</v>
      </c>
      <c r="J65" s="2">
        <f>TREND(Calibration!$A$2:$A$4,Calibration!$B$2:$B$4,C65)</f>
        <v>321.44770229692676</v>
      </c>
      <c r="K65" s="2">
        <f>TREND(Calibration!$A$2:$A$4,Calibration!$C$2:$C$4,E65)</f>
        <v>388.10948641264667</v>
      </c>
      <c r="L65" s="2">
        <f>TREND(Calibration!$A$2:$A$4,Calibration!$D$2:$D$4,G65)</f>
        <v>588.50324299862473</v>
      </c>
    </row>
    <row r="66" spans="1:12" x14ac:dyDescent="0.25">
      <c r="A66">
        <v>320099</v>
      </c>
      <c r="B66">
        <v>15.02099991</v>
      </c>
      <c r="C66">
        <v>0.30546001</v>
      </c>
      <c r="D66">
        <v>36.798999790000003</v>
      </c>
      <c r="E66">
        <v>0.24421999999999999</v>
      </c>
      <c r="F66">
        <v>31.520000459999999</v>
      </c>
      <c r="G66">
        <v>0.81550001999999999</v>
      </c>
      <c r="H66">
        <v>32.950000760000002</v>
      </c>
      <c r="J66" s="2">
        <f>TREND(Calibration!$A$2:$A$4,Calibration!$B$2:$B$4,C66)</f>
        <v>327.15273333585219</v>
      </c>
      <c r="K66" s="2">
        <f>TREND(Calibration!$A$2:$A$4,Calibration!$C$2:$C$4,E66)</f>
        <v>390.21735283639418</v>
      </c>
      <c r="L66" s="2">
        <f>TREND(Calibration!$A$2:$A$4,Calibration!$D$2:$D$4,G66)</f>
        <v>590.84191196692746</v>
      </c>
    </row>
    <row r="67" spans="1:12" x14ac:dyDescent="0.25">
      <c r="A67">
        <v>325099</v>
      </c>
      <c r="B67">
        <v>14.93999958</v>
      </c>
      <c r="C67">
        <v>0.30572999000000001</v>
      </c>
      <c r="D67">
        <v>36.7859993</v>
      </c>
      <c r="E67">
        <v>0.24460000000000001</v>
      </c>
      <c r="F67">
        <v>31.503999709999999</v>
      </c>
      <c r="G67">
        <v>0.82090001999999995</v>
      </c>
      <c r="H67">
        <v>32.959999080000003</v>
      </c>
      <c r="J67" s="2">
        <f>TREND(Calibration!$A$2:$A$4,Calibration!$B$2:$B$4,C67)</f>
        <v>328.34672114971977</v>
      </c>
      <c r="K67" s="2">
        <f>TREND(Calibration!$A$2:$A$4,Calibration!$C$2:$C$4,E67)</f>
        <v>393.18386978400395</v>
      </c>
      <c r="L67" s="2">
        <f>TREND(Calibration!$A$2:$A$4,Calibration!$D$2:$D$4,G67)</f>
        <v>594.6688132274794</v>
      </c>
    </row>
    <row r="68" spans="1:12" x14ac:dyDescent="0.25">
      <c r="A68">
        <v>330198</v>
      </c>
      <c r="B68">
        <v>14.90999985</v>
      </c>
      <c r="C68">
        <v>0.30443998999999999</v>
      </c>
      <c r="D68">
        <v>36.798999790000003</v>
      </c>
      <c r="E68">
        <v>0.24432999999999999</v>
      </c>
      <c r="F68">
        <v>31.51300049</v>
      </c>
      <c r="G68">
        <v>0.81279999000000003</v>
      </c>
      <c r="H68">
        <v>32.957000729999997</v>
      </c>
      <c r="J68" s="2">
        <f>TREND(Calibration!$A$2:$A$4,Calibration!$B$2:$B$4,C68)</f>
        <v>322.64169011079434</v>
      </c>
      <c r="K68" s="2">
        <f>TREND(Calibration!$A$2:$A$4,Calibration!$C$2:$C$4,E68)</f>
        <v>391.07608142649156</v>
      </c>
      <c r="L68" s="2">
        <f>TREND(Calibration!$A$2:$A$4,Calibration!$D$2:$D$4,G68)</f>
        <v>588.92844007608892</v>
      </c>
    </row>
    <row r="69" spans="1:12" x14ac:dyDescent="0.25">
      <c r="A69">
        <v>335106</v>
      </c>
      <c r="B69">
        <v>14.87199974</v>
      </c>
      <c r="C69">
        <v>0.30448999999999998</v>
      </c>
      <c r="D69">
        <v>36.7859993</v>
      </c>
      <c r="E69">
        <v>0.24460000000000001</v>
      </c>
      <c r="F69">
        <v>31.525999070000001</v>
      </c>
      <c r="G69">
        <v>0.82249998999999996</v>
      </c>
      <c r="H69">
        <v>32.97900009</v>
      </c>
      <c r="J69" s="2">
        <f>TREND(Calibration!$A$2:$A$4,Calibration!$B$2:$B$4,C69)</f>
        <v>322.86285956990787</v>
      </c>
      <c r="K69" s="2">
        <f>TREND(Calibration!$A$2:$A$4,Calibration!$C$2:$C$4,E69)</f>
        <v>393.18386978400395</v>
      </c>
      <c r="L69" s="2">
        <f>TREND(Calibration!$A$2:$A$4,Calibration!$D$2:$D$4,G69)</f>
        <v>595.80268863671006</v>
      </c>
    </row>
    <row r="70" spans="1:12" x14ac:dyDescent="0.25">
      <c r="A70">
        <v>340099</v>
      </c>
      <c r="B70">
        <v>14.875</v>
      </c>
      <c r="C70">
        <v>0.30670999999999998</v>
      </c>
      <c r="D70">
        <v>36.7859993</v>
      </c>
      <c r="E70">
        <v>0.24426999999999999</v>
      </c>
      <c r="F70">
        <v>31.525999070000001</v>
      </c>
      <c r="G70">
        <v>0.81760001000000004</v>
      </c>
      <c r="H70">
        <v>32.972999569999999</v>
      </c>
      <c r="J70" s="2">
        <f>TREND(Calibration!$A$2:$A$4,Calibration!$B$2:$B$4,C70)</f>
        <v>332.68081996247702</v>
      </c>
      <c r="K70" s="2">
        <f>TREND(Calibration!$A$2:$A$4,Calibration!$C$2:$C$4,E70)</f>
        <v>390.60768401371115</v>
      </c>
      <c r="L70" s="2">
        <f>TREND(Calibration!$A$2:$A$4,Calibration!$D$2:$D$4,G70)</f>
        <v>592.33014425917679</v>
      </c>
    </row>
    <row r="71" spans="1:12" x14ac:dyDescent="0.25">
      <c r="A71">
        <v>345100</v>
      </c>
      <c r="B71">
        <v>14.96899986</v>
      </c>
      <c r="C71">
        <v>0.308</v>
      </c>
      <c r="D71">
        <v>36.792999270000003</v>
      </c>
      <c r="E71">
        <v>0.24426999999999999</v>
      </c>
      <c r="F71">
        <v>31.506999969999999</v>
      </c>
      <c r="G71">
        <v>0.81760001000000004</v>
      </c>
      <c r="H71">
        <v>32.981998439999998</v>
      </c>
      <c r="J71" s="2">
        <f>TREND(Calibration!$A$2:$A$4,Calibration!$B$2:$B$4,C71)</f>
        <v>338.38585100140244</v>
      </c>
      <c r="K71" s="2">
        <f>TREND(Calibration!$A$2:$A$4,Calibration!$C$2:$C$4,E71)</f>
        <v>390.60768401371115</v>
      </c>
      <c r="L71" s="2">
        <f>TREND(Calibration!$A$2:$A$4,Calibration!$D$2:$D$4,G71)</f>
        <v>592.33014425917679</v>
      </c>
    </row>
    <row r="72" spans="1:12" x14ac:dyDescent="0.25">
      <c r="A72">
        <v>350100</v>
      </c>
      <c r="B72">
        <v>15.114999770000001</v>
      </c>
      <c r="C72">
        <v>0.30794999000000001</v>
      </c>
      <c r="D72">
        <v>36.783000950000002</v>
      </c>
      <c r="E72">
        <v>0.24415999999999999</v>
      </c>
      <c r="F72">
        <v>31.573999400000002</v>
      </c>
      <c r="G72">
        <v>0.82139998999999997</v>
      </c>
      <c r="H72">
        <v>33.005001069999999</v>
      </c>
      <c r="J72" s="2">
        <f>TREND(Calibration!$A$2:$A$4,Calibration!$B$2:$B$4,C72)</f>
        <v>338.16468154228892</v>
      </c>
      <c r="K72" s="2">
        <f>TREND(Calibration!$A$2:$A$4,Calibration!$C$2:$C$4,E72)</f>
        <v>389.74895542361355</v>
      </c>
      <c r="L72" s="2">
        <f>TREND(Calibration!$A$2:$A$4,Calibration!$D$2:$D$4,G72)</f>
        <v>595.02313467622719</v>
      </c>
    </row>
    <row r="73" spans="1:12" x14ac:dyDescent="0.25">
      <c r="A73">
        <v>355099</v>
      </c>
      <c r="B73">
        <v>15.18900013</v>
      </c>
      <c r="C73">
        <v>0.31011</v>
      </c>
      <c r="D73">
        <v>36.792999270000003</v>
      </c>
      <c r="E73">
        <v>0.24421999999999999</v>
      </c>
      <c r="F73">
        <v>31.528999330000001</v>
      </c>
      <c r="G73">
        <v>0.82029998000000004</v>
      </c>
      <c r="H73">
        <v>32.986000060000002</v>
      </c>
      <c r="J73" s="2">
        <f>TREND(Calibration!$A$2:$A$4,Calibration!$B$2:$B$4,C73)</f>
        <v>347.71733587902463</v>
      </c>
      <c r="K73" s="2">
        <f>TREND(Calibration!$A$2:$A$4,Calibration!$C$2:$C$4,E73)</f>
        <v>390.21735283639418</v>
      </c>
      <c r="L73" s="2">
        <f>TREND(Calibration!$A$2:$A$4,Calibration!$D$2:$D$4,G73)</f>
        <v>594.24357362889032</v>
      </c>
    </row>
    <row r="74" spans="1:12" x14ac:dyDescent="0.25">
      <c r="A74">
        <v>360099</v>
      </c>
      <c r="B74">
        <v>15.222000120000001</v>
      </c>
      <c r="C74">
        <v>0.31016999000000001</v>
      </c>
      <c r="D74">
        <v>36.763999939999998</v>
      </c>
      <c r="E74">
        <v>0.24426999999999999</v>
      </c>
      <c r="F74">
        <v>31.545000080000001</v>
      </c>
      <c r="G74">
        <v>0.82730000999999997</v>
      </c>
      <c r="H74">
        <v>32.972999569999999</v>
      </c>
      <c r="J74" s="2">
        <f>TREND(Calibration!$A$2:$A$4,Calibration!$B$2:$B$4,C74)</f>
        <v>347.98264193485807</v>
      </c>
      <c r="K74" s="2">
        <f>TREND(Calibration!$A$2:$A$4,Calibration!$C$2:$C$4,E74)</f>
        <v>390.60768401371115</v>
      </c>
      <c r="L74" s="2">
        <f>TREND(Calibration!$A$2:$A$4,Calibration!$D$2:$D$4,G74)</f>
        <v>599.20439281979793</v>
      </c>
    </row>
    <row r="75" spans="1:12" x14ac:dyDescent="0.25">
      <c r="A75">
        <v>365100</v>
      </c>
      <c r="B75">
        <v>15.144000050000001</v>
      </c>
      <c r="C75">
        <v>0.29848998999999998</v>
      </c>
      <c r="D75">
        <v>36.755001069999999</v>
      </c>
      <c r="E75">
        <v>0.24389</v>
      </c>
      <c r="F75">
        <v>31.55200005</v>
      </c>
      <c r="G75">
        <v>0.82249998999999996</v>
      </c>
      <c r="H75">
        <v>32.988998410000001</v>
      </c>
      <c r="J75" s="2">
        <f>TREND(Calibration!$A$2:$A$4,Calibration!$B$2:$B$4,C75)</f>
        <v>296.32778725683625</v>
      </c>
      <c r="K75" s="2">
        <f>TREND(Calibration!$A$2:$A$4,Calibration!$C$2:$C$4,E75)</f>
        <v>387.64116706610162</v>
      </c>
      <c r="L75" s="2">
        <f>TREND(Calibration!$A$2:$A$4,Calibration!$D$2:$D$4,G75)</f>
        <v>595.80268863671006</v>
      </c>
    </row>
    <row r="76" spans="1:12" x14ac:dyDescent="0.25">
      <c r="A76">
        <v>370099</v>
      </c>
      <c r="B76">
        <v>15.06299973</v>
      </c>
      <c r="C76">
        <v>0.31470999</v>
      </c>
      <c r="D76">
        <v>36.763999939999998</v>
      </c>
      <c r="E76">
        <v>0.24383999000000001</v>
      </c>
      <c r="F76">
        <v>31.55200005</v>
      </c>
      <c r="G76">
        <v>0.82789999000000003</v>
      </c>
      <c r="H76">
        <v>32.988998410000001</v>
      </c>
      <c r="J76" s="2">
        <f>TREND(Calibration!$A$2:$A$4,Calibration!$B$2:$B$4,C76)</f>
        <v>368.06081318813017</v>
      </c>
      <c r="K76" s="2">
        <f>TREND(Calibration!$A$2:$A$4,Calibration!$C$2:$C$4,E76)</f>
        <v>387.25075782254908</v>
      </c>
      <c r="L76" s="2">
        <f>TREND(Calibration!$A$2:$A$4,Calibration!$D$2:$D$4,G76)</f>
        <v>599.62958989726212</v>
      </c>
    </row>
    <row r="77" spans="1:12" x14ac:dyDescent="0.25">
      <c r="A77">
        <v>375099</v>
      </c>
      <c r="B77">
        <v>14.975000380000001</v>
      </c>
      <c r="C77">
        <v>0.30983999000000001</v>
      </c>
      <c r="D77">
        <v>36.7859993</v>
      </c>
      <c r="E77">
        <v>0.24389</v>
      </c>
      <c r="F77">
        <v>31.55800056</v>
      </c>
      <c r="G77">
        <v>0.82569999000000005</v>
      </c>
      <c r="H77">
        <v>32.992000580000003</v>
      </c>
      <c r="J77" s="2">
        <f>TREND(Calibration!$A$2:$A$4,Calibration!$B$2:$B$4,C77)</f>
        <v>346.52321539001673</v>
      </c>
      <c r="K77" s="2">
        <f>TREND(Calibration!$A$2:$A$4,Calibration!$C$2:$C$4,E77)</f>
        <v>387.64116706610162</v>
      </c>
      <c r="L77" s="2">
        <f>TREND(Calibration!$A$2:$A$4,Calibration!$D$2:$D$4,G77)</f>
        <v>598.07048197629649</v>
      </c>
    </row>
    <row r="78" spans="1:12" x14ac:dyDescent="0.25">
      <c r="A78">
        <v>380099</v>
      </c>
      <c r="B78">
        <v>14.93999958</v>
      </c>
      <c r="C78">
        <v>0.31184000000000001</v>
      </c>
      <c r="D78">
        <v>36.77999878</v>
      </c>
      <c r="E78">
        <v>0.24389</v>
      </c>
      <c r="F78">
        <v>31.541999820000001</v>
      </c>
      <c r="G78">
        <v>0.82840002000000001</v>
      </c>
      <c r="H78">
        <v>32.988998410000001</v>
      </c>
      <c r="J78" s="2">
        <f>TREND(Calibration!$A$2:$A$4,Calibration!$B$2:$B$4,C78)</f>
        <v>355.36826897773835</v>
      </c>
      <c r="K78" s="2">
        <f>TREND(Calibration!$A$2:$A$4,Calibration!$C$2:$C$4,E78)</f>
        <v>387.64116706610162</v>
      </c>
      <c r="L78" s="2">
        <f>TREND(Calibration!$A$2:$A$4,Calibration!$D$2:$D$4,G78)</f>
        <v>599.98395386713503</v>
      </c>
    </row>
    <row r="79" spans="1:12" x14ac:dyDescent="0.25">
      <c r="A79">
        <v>385193</v>
      </c>
      <c r="B79">
        <v>14.864999770000001</v>
      </c>
      <c r="C79">
        <v>0.30805999000000001</v>
      </c>
      <c r="D79">
        <v>36.790000919999997</v>
      </c>
      <c r="E79">
        <v>0.24357000000000001</v>
      </c>
      <c r="F79">
        <v>31.541999820000001</v>
      </c>
      <c r="G79">
        <v>0.82999997999999997</v>
      </c>
      <c r="H79">
        <v>33.005001069999999</v>
      </c>
      <c r="J79" s="2">
        <f>TREND(Calibration!$A$2:$A$4,Calibration!$B$2:$B$4,C79)</f>
        <v>338.65115705723588</v>
      </c>
      <c r="K79" s="2">
        <f>TREND(Calibration!$A$2:$A$4,Calibration!$C$2:$C$4,E79)</f>
        <v>385.14304753127249</v>
      </c>
      <c r="L79" s="2">
        <f>TREND(Calibration!$A$2:$A$4,Calibration!$D$2:$D$4,G79)</f>
        <v>601.11782218951134</v>
      </c>
    </row>
    <row r="80" spans="1:12" x14ac:dyDescent="0.25">
      <c r="A80">
        <v>390198</v>
      </c>
      <c r="B80">
        <v>14.84899998</v>
      </c>
      <c r="C80">
        <v>0.30610999</v>
      </c>
      <c r="D80">
        <v>36.773998259999999</v>
      </c>
      <c r="E80">
        <v>0.24389</v>
      </c>
      <c r="F80">
        <v>31.54899979</v>
      </c>
      <c r="G80">
        <v>0.83170003000000003</v>
      </c>
      <c r="H80">
        <v>32.981998439999998</v>
      </c>
      <c r="J80" s="2">
        <f>TREND(Calibration!$A$2:$A$4,Calibration!$B$2:$B$4,C80)</f>
        <v>330.02727292862778</v>
      </c>
      <c r="K80" s="2">
        <f>TREND(Calibration!$A$2:$A$4,Calibration!$C$2:$C$4,E80)</f>
        <v>387.64116706610162</v>
      </c>
      <c r="L80" s="2">
        <f>TREND(Calibration!$A$2:$A$4,Calibration!$D$2:$D$4,G80)</f>
        <v>602.32262283543764</v>
      </c>
    </row>
    <row r="81" spans="1:12" x14ac:dyDescent="0.25">
      <c r="A81">
        <v>395197</v>
      </c>
      <c r="B81">
        <v>14.85900021</v>
      </c>
      <c r="C81">
        <v>0.30680998999999998</v>
      </c>
      <c r="D81">
        <v>36.766998289999997</v>
      </c>
      <c r="E81">
        <v>0.24399999999999999</v>
      </c>
      <c r="F81">
        <v>31.54899979</v>
      </c>
      <c r="G81">
        <v>0.82410002000000004</v>
      </c>
      <c r="H81">
        <v>33.005001069999999</v>
      </c>
      <c r="J81" s="2">
        <f>TREND(Calibration!$A$2:$A$4,Calibration!$B$2:$B$4,C81)</f>
        <v>333.12302620556397</v>
      </c>
      <c r="K81" s="2">
        <f>TREND(Calibration!$A$2:$A$4,Calibration!$C$2:$C$4,E81)</f>
        <v>388.49989565619899</v>
      </c>
      <c r="L81" s="2">
        <f>TREND(Calibration!$A$2:$A$4,Calibration!$D$2:$D$4,G81)</f>
        <v>596.93660656706584</v>
      </c>
    </row>
    <row r="82" spans="1:12" x14ac:dyDescent="0.25">
      <c r="A82">
        <v>400099</v>
      </c>
      <c r="B82">
        <v>14.90699959</v>
      </c>
      <c r="C82">
        <v>0.30925000000000002</v>
      </c>
      <c r="D82">
        <v>36.755001069999999</v>
      </c>
      <c r="E82">
        <v>0.24389</v>
      </c>
      <c r="F82">
        <v>31.541999820000001</v>
      </c>
      <c r="G82">
        <v>0.83219999</v>
      </c>
      <c r="H82">
        <v>32.97900009</v>
      </c>
      <c r="J82" s="2">
        <f>TREND(Calibration!$A$2:$A$4,Calibration!$B$2:$B$4,C82)</f>
        <v>343.91398185307457</v>
      </c>
      <c r="K82" s="2">
        <f>TREND(Calibration!$A$2:$A$4,Calibration!$C$2:$C$4,E82)</f>
        <v>387.64116706610162</v>
      </c>
      <c r="L82" s="2">
        <f>TREND(Calibration!$A$2:$A$4,Calibration!$D$2:$D$4,G82)</f>
        <v>602.6769371973312</v>
      </c>
    </row>
    <row r="83" spans="1:12" x14ac:dyDescent="0.25">
      <c r="A83">
        <v>405099</v>
      </c>
      <c r="B83">
        <v>15.00800037</v>
      </c>
      <c r="C83">
        <v>0.30665000999999997</v>
      </c>
      <c r="D83">
        <v>36.763999939999998</v>
      </c>
      <c r="E83">
        <v>0.24383999000000001</v>
      </c>
      <c r="F83">
        <v>31.541999820000001</v>
      </c>
      <c r="G83">
        <v>0.83490001999999996</v>
      </c>
      <c r="H83">
        <v>32.998001100000003</v>
      </c>
      <c r="J83" s="2">
        <f>TREND(Calibration!$A$2:$A$4,Calibration!$B$2:$B$4,C83)</f>
        <v>332.41551390664358</v>
      </c>
      <c r="K83" s="2">
        <f>TREND(Calibration!$A$2:$A$4,Calibration!$C$2:$C$4,E83)</f>
        <v>387.25075782254908</v>
      </c>
      <c r="L83" s="2">
        <f>TREND(Calibration!$A$2:$A$4,Calibration!$D$2:$D$4,G83)</f>
        <v>604.59040908816974</v>
      </c>
    </row>
    <row r="84" spans="1:12" x14ac:dyDescent="0.25">
      <c r="A84">
        <v>410182</v>
      </c>
      <c r="B84">
        <v>15.09899998</v>
      </c>
      <c r="C84">
        <v>0.30146000000000001</v>
      </c>
      <c r="D84">
        <v>36.748001100000003</v>
      </c>
      <c r="E84">
        <v>0.24357000000000001</v>
      </c>
      <c r="F84">
        <v>31.510000229999999</v>
      </c>
      <c r="G84">
        <v>0.82999997999999997</v>
      </c>
      <c r="H84">
        <v>32.976001740000001</v>
      </c>
      <c r="J84" s="2">
        <f>TREND(Calibration!$A$2:$A$4,Calibration!$B$2:$B$4,C84)</f>
        <v>309.46267038545557</v>
      </c>
      <c r="K84" s="2">
        <f>TREND(Calibration!$A$2:$A$4,Calibration!$C$2:$C$4,E84)</f>
        <v>385.14304753127249</v>
      </c>
      <c r="L84" s="2">
        <f>TREND(Calibration!$A$2:$A$4,Calibration!$D$2:$D$4,G84)</f>
        <v>601.11782218951134</v>
      </c>
    </row>
    <row r="85" spans="1:12" x14ac:dyDescent="0.25">
      <c r="A85">
        <v>415193</v>
      </c>
      <c r="B85">
        <v>15.166999819999999</v>
      </c>
      <c r="C85">
        <v>0.30388999</v>
      </c>
      <c r="D85">
        <v>36.761001589999999</v>
      </c>
      <c r="E85">
        <v>0.24361999000000001</v>
      </c>
      <c r="F85">
        <v>31.55500031</v>
      </c>
      <c r="G85">
        <v>0.82950002</v>
      </c>
      <c r="H85">
        <v>32.963001249999998</v>
      </c>
      <c r="J85" s="2">
        <f>TREND(Calibration!$A$2:$A$4,Calibration!$B$2:$B$4,C85)</f>
        <v>320.20931253605863</v>
      </c>
      <c r="K85" s="2">
        <f>TREND(Calibration!$A$2:$A$4,Calibration!$C$2:$C$4,E85)</f>
        <v>385.53330064235411</v>
      </c>
      <c r="L85" s="2">
        <f>TREND(Calibration!$A$2:$A$4,Calibration!$D$2:$D$4,G85)</f>
        <v>600.76350782761779</v>
      </c>
    </row>
    <row r="86" spans="1:12" x14ac:dyDescent="0.25">
      <c r="A86">
        <v>420100</v>
      </c>
      <c r="B86">
        <v>15.20199966</v>
      </c>
      <c r="C86">
        <v>0.30421999</v>
      </c>
      <c r="D86">
        <v>36.766998289999997</v>
      </c>
      <c r="E86">
        <v>0.24357000000000001</v>
      </c>
      <c r="F86">
        <v>31.56100082</v>
      </c>
      <c r="G86">
        <v>0.82899999999999996</v>
      </c>
      <c r="H86">
        <v>32.986000060000002</v>
      </c>
      <c r="J86" s="2">
        <f>TREND(Calibration!$A$2:$A$4,Calibration!$B$2:$B$4,C86)</f>
        <v>321.66873908089997</v>
      </c>
      <c r="K86" s="2">
        <f>TREND(Calibration!$A$2:$A$4,Calibration!$C$2:$C$4,E86)</f>
        <v>385.14304753127249</v>
      </c>
      <c r="L86" s="2">
        <f>TREND(Calibration!$A$2:$A$4,Calibration!$D$2:$D$4,G86)</f>
        <v>600.40915094459899</v>
      </c>
    </row>
    <row r="87" spans="1:12" x14ac:dyDescent="0.25">
      <c r="A87">
        <v>425099</v>
      </c>
      <c r="B87">
        <v>15.17300034</v>
      </c>
      <c r="C87">
        <v>0.30670999999999998</v>
      </c>
      <c r="D87">
        <v>36.742000580000003</v>
      </c>
      <c r="E87">
        <v>0.24383999000000001</v>
      </c>
      <c r="F87">
        <v>31.523000719999999</v>
      </c>
      <c r="G87">
        <v>0.82410002000000004</v>
      </c>
      <c r="H87">
        <v>32.994998930000001</v>
      </c>
      <c r="J87" s="2">
        <f>TREND(Calibration!$A$2:$A$4,Calibration!$B$2:$B$4,C87)</f>
        <v>332.68081996247702</v>
      </c>
      <c r="K87" s="2">
        <f>TREND(Calibration!$A$2:$A$4,Calibration!$C$2:$C$4,E87)</f>
        <v>387.25075782254908</v>
      </c>
      <c r="L87" s="2">
        <f>TREND(Calibration!$A$2:$A$4,Calibration!$D$2:$D$4,G87)</f>
        <v>596.93660656706584</v>
      </c>
    </row>
    <row r="88" spans="1:12" x14ac:dyDescent="0.25">
      <c r="A88">
        <v>430193</v>
      </c>
      <c r="B88">
        <v>15.13399982</v>
      </c>
      <c r="C88">
        <v>0.30676001000000003</v>
      </c>
      <c r="D88">
        <v>36.742000580000003</v>
      </c>
      <c r="E88">
        <v>0.24389</v>
      </c>
      <c r="F88">
        <v>31.56100082</v>
      </c>
      <c r="G88">
        <v>0.82789999000000003</v>
      </c>
      <c r="H88">
        <v>32.988998410000001</v>
      </c>
      <c r="J88" s="2">
        <f>TREND(Calibration!$A$2:$A$4,Calibration!$B$2:$B$4,C88)</f>
        <v>332.901989421591</v>
      </c>
      <c r="K88" s="2">
        <f>TREND(Calibration!$A$2:$A$4,Calibration!$C$2:$C$4,E88)</f>
        <v>387.64116706610162</v>
      </c>
      <c r="L88" s="2">
        <f>TREND(Calibration!$A$2:$A$4,Calibration!$D$2:$D$4,G88)</f>
        <v>599.62958989726212</v>
      </c>
    </row>
    <row r="89" spans="1:12" x14ac:dyDescent="0.25">
      <c r="A89">
        <v>435099</v>
      </c>
      <c r="B89">
        <v>15.08199978</v>
      </c>
      <c r="C89">
        <v>0.30572999000000001</v>
      </c>
      <c r="D89">
        <v>36.748001100000003</v>
      </c>
      <c r="E89">
        <v>0.24383999000000001</v>
      </c>
      <c r="F89">
        <v>31.55800056</v>
      </c>
      <c r="G89">
        <v>0.82630002000000002</v>
      </c>
      <c r="H89">
        <v>32.998001100000003</v>
      </c>
      <c r="J89" s="2">
        <f>TREND(Calibration!$A$2:$A$4,Calibration!$B$2:$B$4,C89)</f>
        <v>328.34672114971977</v>
      </c>
      <c r="K89" s="2">
        <f>TREND(Calibration!$A$2:$A$4,Calibration!$C$2:$C$4,E89)</f>
        <v>387.25075782254908</v>
      </c>
      <c r="L89" s="2">
        <f>TREND(Calibration!$A$2:$A$4,Calibration!$D$2:$D$4,G89)</f>
        <v>598.49571448803147</v>
      </c>
    </row>
    <row r="90" spans="1:12" x14ac:dyDescent="0.25">
      <c r="A90">
        <v>440105</v>
      </c>
      <c r="B90">
        <v>15.024000170000001</v>
      </c>
      <c r="C90">
        <v>0.30702998999999997</v>
      </c>
      <c r="D90">
        <v>36.763999939999998</v>
      </c>
      <c r="E90">
        <v>0.24352001000000001</v>
      </c>
      <c r="F90">
        <v>31.538999560000001</v>
      </c>
      <c r="G90">
        <v>0.82139998999999997</v>
      </c>
      <c r="H90">
        <v>32.986000060000002</v>
      </c>
      <c r="J90" s="2">
        <f>TREND(Calibration!$A$2:$A$4,Calibration!$B$2:$B$4,C90)</f>
        <v>334.09597723545835</v>
      </c>
      <c r="K90" s="2">
        <f>TREND(Calibration!$A$2:$A$4,Calibration!$C$2:$C$4,E90)</f>
        <v>384.75279442019087</v>
      </c>
      <c r="L90" s="2">
        <f>TREND(Calibration!$A$2:$A$4,Calibration!$D$2:$D$4,G90)</f>
        <v>595.02313467622719</v>
      </c>
    </row>
    <row r="91" spans="1:12" x14ac:dyDescent="0.25">
      <c r="A91">
        <v>445106</v>
      </c>
      <c r="B91">
        <v>14.96899986</v>
      </c>
      <c r="C91">
        <v>0.30508000000000002</v>
      </c>
      <c r="D91">
        <v>36.777000430000001</v>
      </c>
      <c r="E91">
        <v>0.24368000000000001</v>
      </c>
      <c r="F91">
        <v>31.475000380000001</v>
      </c>
      <c r="G91">
        <v>0.82300001</v>
      </c>
      <c r="H91">
        <v>32.950000760000002</v>
      </c>
      <c r="J91" s="2">
        <f>TREND(Calibration!$A$2:$A$4,Calibration!$B$2:$B$4,C91)</f>
        <v>325.4721373318971</v>
      </c>
      <c r="K91" s="2">
        <f>TREND(Calibration!$A$2:$A$4,Calibration!$C$2:$C$4,E91)</f>
        <v>386.00177612137009</v>
      </c>
      <c r="L91" s="2">
        <f>TREND(Calibration!$A$2:$A$4,Calibration!$D$2:$D$4,G91)</f>
        <v>596.15704551972885</v>
      </c>
    </row>
    <row r="92" spans="1:12" x14ac:dyDescent="0.25">
      <c r="A92">
        <v>450234</v>
      </c>
      <c r="B92">
        <v>14.93999958</v>
      </c>
      <c r="C92">
        <v>0.30513999000000003</v>
      </c>
      <c r="D92">
        <v>36.757999419999997</v>
      </c>
      <c r="E92">
        <v>0.24361999000000001</v>
      </c>
      <c r="F92">
        <v>31.55800056</v>
      </c>
      <c r="G92">
        <v>0.82249998999999996</v>
      </c>
      <c r="H92">
        <v>32.986000060000002</v>
      </c>
      <c r="J92" s="2">
        <f>TREND(Calibration!$A$2:$A$4,Calibration!$B$2:$B$4,C92)</f>
        <v>325.73744338773076</v>
      </c>
      <c r="K92" s="2">
        <f>TREND(Calibration!$A$2:$A$4,Calibration!$C$2:$C$4,E92)</f>
        <v>385.53330064235411</v>
      </c>
      <c r="L92" s="2">
        <f>TREND(Calibration!$A$2:$A$4,Calibration!$D$2:$D$4,G92)</f>
        <v>595.80268863671006</v>
      </c>
    </row>
    <row r="93" spans="1:12" x14ac:dyDescent="0.25">
      <c r="A93">
        <v>455103</v>
      </c>
      <c r="B93">
        <v>14.93000031</v>
      </c>
      <c r="C93">
        <v>0.30508000000000002</v>
      </c>
      <c r="D93">
        <v>36.755001069999999</v>
      </c>
      <c r="E93">
        <v>0.24352001000000001</v>
      </c>
      <c r="F93">
        <v>31.517000199999998</v>
      </c>
      <c r="G93">
        <v>0.82630002000000002</v>
      </c>
      <c r="H93">
        <v>32.97900009</v>
      </c>
      <c r="J93" s="2">
        <f>TREND(Calibration!$A$2:$A$4,Calibration!$B$2:$B$4,C93)</f>
        <v>325.4721373318971</v>
      </c>
      <c r="K93" s="2">
        <f>TREND(Calibration!$A$2:$A$4,Calibration!$C$2:$C$4,E93)</f>
        <v>384.75279442019087</v>
      </c>
      <c r="L93" s="2">
        <f>TREND(Calibration!$A$2:$A$4,Calibration!$D$2:$D$4,G93)</f>
        <v>598.49571448803147</v>
      </c>
    </row>
    <row r="94" spans="1:12" x14ac:dyDescent="0.25">
      <c r="A94">
        <v>460099</v>
      </c>
      <c r="B94">
        <v>14.942999840000001</v>
      </c>
      <c r="C94">
        <v>0.30541000000000001</v>
      </c>
      <c r="D94">
        <v>36.731998439999998</v>
      </c>
      <c r="E94">
        <v>0.24368000000000001</v>
      </c>
      <c r="F94">
        <v>31.565000529999999</v>
      </c>
      <c r="G94">
        <v>0.82730000999999997</v>
      </c>
      <c r="H94">
        <v>32.992000580000003</v>
      </c>
      <c r="J94" s="2">
        <f>TREND(Calibration!$A$2:$A$4,Calibration!$B$2:$B$4,C94)</f>
        <v>326.93156387673844</v>
      </c>
      <c r="K94" s="2">
        <f>TREND(Calibration!$A$2:$A$4,Calibration!$C$2:$C$4,E94)</f>
        <v>386.00177612137009</v>
      </c>
      <c r="L94" s="2">
        <f>TREND(Calibration!$A$2:$A$4,Calibration!$D$2:$D$4,G94)</f>
        <v>599.20439281979793</v>
      </c>
    </row>
    <row r="95" spans="1:12" x14ac:dyDescent="0.25">
      <c r="A95">
        <v>465099</v>
      </c>
      <c r="B95">
        <v>15.04300022</v>
      </c>
      <c r="C95">
        <v>0.30298001000000002</v>
      </c>
      <c r="D95">
        <v>36.72000122</v>
      </c>
      <c r="E95">
        <v>0.24421999999999999</v>
      </c>
      <c r="F95">
        <v>31.573999400000002</v>
      </c>
      <c r="G95">
        <v>0.83060001999999999</v>
      </c>
      <c r="H95">
        <v>32.981998439999998</v>
      </c>
      <c r="J95" s="2">
        <f>TREND(Calibration!$A$2:$A$4,Calibration!$B$2:$B$4,C95)</f>
        <v>316.18492172613537</v>
      </c>
      <c r="K95" s="2">
        <f>TREND(Calibration!$A$2:$A$4,Calibration!$C$2:$C$4,E95)</f>
        <v>390.21735283639418</v>
      </c>
      <c r="L95" s="2">
        <f>TREND(Calibration!$A$2:$A$4,Calibration!$D$2:$D$4,G95)</f>
        <v>601.54306178810066</v>
      </c>
    </row>
    <row r="96" spans="1:12" x14ac:dyDescent="0.25">
      <c r="A96">
        <v>470168</v>
      </c>
      <c r="B96">
        <v>15.125</v>
      </c>
      <c r="C96">
        <v>0.30346000000000001</v>
      </c>
      <c r="D96">
        <v>36.777000430000001</v>
      </c>
      <c r="E96">
        <v>0.24389</v>
      </c>
      <c r="F96">
        <v>31.517000199999998</v>
      </c>
      <c r="G96">
        <v>0.82630002000000002</v>
      </c>
      <c r="H96">
        <v>32.959999080000003</v>
      </c>
      <c r="J96" s="2">
        <f>TREND(Calibration!$A$2:$A$4,Calibration!$B$2:$B$4,C96)</f>
        <v>318.30767974813034</v>
      </c>
      <c r="K96" s="2">
        <f>TREND(Calibration!$A$2:$A$4,Calibration!$C$2:$C$4,E96)</f>
        <v>387.64116706610162</v>
      </c>
      <c r="L96" s="2">
        <f>TREND(Calibration!$A$2:$A$4,Calibration!$D$2:$D$4,G96)</f>
        <v>598.49571448803147</v>
      </c>
    </row>
    <row r="97" spans="1:12" x14ac:dyDescent="0.25">
      <c r="A97">
        <v>475099</v>
      </c>
      <c r="B97">
        <v>15.17700005</v>
      </c>
      <c r="C97">
        <v>0.30384000999999999</v>
      </c>
      <c r="D97">
        <v>36.766998289999997</v>
      </c>
      <c r="E97">
        <v>0.24383999000000001</v>
      </c>
      <c r="F97">
        <v>31.481000900000002</v>
      </c>
      <c r="G97">
        <v>0.82459998000000001</v>
      </c>
      <c r="H97">
        <v>32.976001740000001</v>
      </c>
      <c r="J97" s="2">
        <f>TREND(Calibration!$A$2:$A$4,Calibration!$B$2:$B$4,C97)</f>
        <v>319.98827575208543</v>
      </c>
      <c r="K97" s="2">
        <f>TREND(Calibration!$A$2:$A$4,Calibration!$C$2:$C$4,E97)</f>
        <v>387.25075782254908</v>
      </c>
      <c r="L97" s="2">
        <f>TREND(Calibration!$A$2:$A$4,Calibration!$D$2:$D$4,G97)</f>
        <v>597.29092092895939</v>
      </c>
    </row>
    <row r="98" spans="1:12" x14ac:dyDescent="0.25">
      <c r="A98">
        <v>480151</v>
      </c>
      <c r="B98">
        <v>15.15100002</v>
      </c>
      <c r="C98">
        <v>0.30465001000000003</v>
      </c>
      <c r="D98">
        <v>36.748001100000003</v>
      </c>
      <c r="E98">
        <v>0.24389</v>
      </c>
      <c r="F98">
        <v>31.538999560000001</v>
      </c>
      <c r="G98">
        <v>0.83380001999999998</v>
      </c>
      <c r="H98">
        <v>33.005001069999999</v>
      </c>
      <c r="J98" s="2">
        <f>TREND(Calibration!$A$2:$A$4,Calibration!$B$2:$B$4,C98)</f>
        <v>323.57050454396904</v>
      </c>
      <c r="K98" s="2">
        <f>TREND(Calibration!$A$2:$A$4,Calibration!$C$2:$C$4,E98)</f>
        <v>387.64116706610162</v>
      </c>
      <c r="L98" s="2">
        <f>TREND(Calibration!$A$2:$A$4,Calibration!$D$2:$D$4,G98)</f>
        <v>603.81085512768698</v>
      </c>
    </row>
    <row r="99" spans="1:12" x14ac:dyDescent="0.25">
      <c r="A99">
        <v>485102</v>
      </c>
      <c r="B99">
        <v>15.07900047</v>
      </c>
      <c r="C99">
        <v>0.30480998999999998</v>
      </c>
      <c r="D99">
        <v>36.742000580000003</v>
      </c>
      <c r="E99">
        <v>0.24389</v>
      </c>
      <c r="F99">
        <v>31.528999330000001</v>
      </c>
      <c r="G99">
        <v>0.82569999000000005</v>
      </c>
      <c r="H99">
        <v>32.976001740000001</v>
      </c>
      <c r="J99" s="2">
        <f>TREND(Calibration!$A$2:$A$4,Calibration!$B$2:$B$4,C99)</f>
        <v>324.27801684288897</v>
      </c>
      <c r="K99" s="2">
        <f>TREND(Calibration!$A$2:$A$4,Calibration!$C$2:$C$4,E99)</f>
        <v>387.64116706610162</v>
      </c>
      <c r="L99" s="2">
        <f>TREND(Calibration!$A$2:$A$4,Calibration!$D$2:$D$4,G99)</f>
        <v>598.07048197629649</v>
      </c>
    </row>
    <row r="100" spans="1:12" x14ac:dyDescent="0.25">
      <c r="A100">
        <v>490099</v>
      </c>
      <c r="B100">
        <v>15.04699993</v>
      </c>
      <c r="C100">
        <v>0.30513999000000003</v>
      </c>
      <c r="D100">
        <v>36.731998439999998</v>
      </c>
      <c r="E100">
        <v>0.24389</v>
      </c>
      <c r="F100">
        <v>31.56100082</v>
      </c>
      <c r="G100">
        <v>0.82840002000000001</v>
      </c>
      <c r="H100">
        <v>32.998001100000003</v>
      </c>
      <c r="J100" s="2">
        <f>TREND(Calibration!$A$2:$A$4,Calibration!$B$2:$B$4,C100)</f>
        <v>325.73744338773076</v>
      </c>
      <c r="K100" s="2">
        <f>TREND(Calibration!$A$2:$A$4,Calibration!$C$2:$C$4,E100)</f>
        <v>387.64116706610162</v>
      </c>
      <c r="L100" s="2">
        <f>TREND(Calibration!$A$2:$A$4,Calibration!$D$2:$D$4,G100)</f>
        <v>599.98395386713503</v>
      </c>
    </row>
    <row r="101" spans="1:12" x14ac:dyDescent="0.25">
      <c r="A101">
        <v>495099</v>
      </c>
      <c r="B101">
        <v>14.949000359999999</v>
      </c>
      <c r="C101">
        <v>0.30579001</v>
      </c>
      <c r="D101">
        <v>36.757999419999997</v>
      </c>
      <c r="E101">
        <v>0.24357000000000001</v>
      </c>
      <c r="F101">
        <v>31.51300049</v>
      </c>
      <c r="G101">
        <v>0.82630002000000002</v>
      </c>
      <c r="H101">
        <v>32.959999080000003</v>
      </c>
      <c r="J101" s="2">
        <f>TREND(Calibration!$A$2:$A$4,Calibration!$B$2:$B$4,C101)</f>
        <v>328.61215988069353</v>
      </c>
      <c r="K101" s="2">
        <f>TREND(Calibration!$A$2:$A$4,Calibration!$C$2:$C$4,E101)</f>
        <v>385.14304753127249</v>
      </c>
      <c r="L101" s="2">
        <f>TREND(Calibration!$A$2:$A$4,Calibration!$D$2:$D$4,G101)</f>
        <v>598.49571448803147</v>
      </c>
    </row>
    <row r="102" spans="1:12" x14ac:dyDescent="0.25">
      <c r="A102">
        <v>500099</v>
      </c>
      <c r="B102">
        <v>14.916999819999999</v>
      </c>
      <c r="C102">
        <v>0.30821999999999999</v>
      </c>
      <c r="D102">
        <v>36.742000580000003</v>
      </c>
      <c r="E102">
        <v>0.24389</v>
      </c>
      <c r="F102">
        <v>31.533000950000002</v>
      </c>
      <c r="G102">
        <v>0.82899999999999996</v>
      </c>
      <c r="H102">
        <v>32.976001740000001</v>
      </c>
      <c r="J102" s="2">
        <f>TREND(Calibration!$A$2:$A$4,Calibration!$B$2:$B$4,C102)</f>
        <v>339.35880203129682</v>
      </c>
      <c r="K102" s="2">
        <f>TREND(Calibration!$A$2:$A$4,Calibration!$C$2:$C$4,E102)</f>
        <v>387.64116706610162</v>
      </c>
      <c r="L102" s="2">
        <f>TREND(Calibration!$A$2:$A$4,Calibration!$D$2:$D$4,G102)</f>
        <v>600.40915094459899</v>
      </c>
    </row>
    <row r="103" spans="1:12" x14ac:dyDescent="0.25">
      <c r="A103">
        <v>505166</v>
      </c>
      <c r="B103">
        <v>14.90100002</v>
      </c>
      <c r="C103">
        <v>0.30757001</v>
      </c>
      <c r="D103">
        <v>36.755001069999999</v>
      </c>
      <c r="E103">
        <v>0.24383999000000001</v>
      </c>
      <c r="F103">
        <v>31.528999330000001</v>
      </c>
      <c r="G103">
        <v>0.82359998999999995</v>
      </c>
      <c r="H103">
        <v>32.963001249999998</v>
      </c>
      <c r="J103" s="2">
        <f>TREND(Calibration!$A$2:$A$4,Calibration!$B$2:$B$4,C103)</f>
        <v>336.48421821347415</v>
      </c>
      <c r="K103" s="2">
        <f>TREND(Calibration!$A$2:$A$4,Calibration!$C$2:$C$4,E103)</f>
        <v>387.25075782254908</v>
      </c>
      <c r="L103" s="2">
        <f>TREND(Calibration!$A$2:$A$4,Calibration!$D$2:$D$4,G103)</f>
        <v>596.58224259719282</v>
      </c>
    </row>
    <row r="104" spans="1:12" x14ac:dyDescent="0.25">
      <c r="A104">
        <v>510099</v>
      </c>
      <c r="B104">
        <v>14.972000120000001</v>
      </c>
      <c r="C104">
        <v>0.30448999999999998</v>
      </c>
      <c r="D104">
        <v>36.716999049999998</v>
      </c>
      <c r="E104">
        <v>0.24361999000000001</v>
      </c>
      <c r="F104">
        <v>31.54899979</v>
      </c>
      <c r="G104">
        <v>0.82679999000000004</v>
      </c>
      <c r="H104">
        <v>32.986000060000002</v>
      </c>
      <c r="J104" s="2">
        <f>TREND(Calibration!$A$2:$A$4,Calibration!$B$2:$B$4,C104)</f>
        <v>322.86285956990787</v>
      </c>
      <c r="K104" s="2">
        <f>TREND(Calibration!$A$2:$A$4,Calibration!$C$2:$C$4,E104)</f>
        <v>385.53330064235411</v>
      </c>
      <c r="L104" s="2">
        <f>TREND(Calibration!$A$2:$A$4,Calibration!$D$2:$D$4,G104)</f>
        <v>598.85003593677925</v>
      </c>
    </row>
    <row r="105" spans="1:12" x14ac:dyDescent="0.25">
      <c r="A105">
        <v>515137</v>
      </c>
      <c r="B105">
        <v>15.005000109999999</v>
      </c>
      <c r="C105">
        <v>0.30708000000000002</v>
      </c>
      <c r="D105">
        <v>36.757999419999997</v>
      </c>
      <c r="E105">
        <v>0.24415999999999999</v>
      </c>
      <c r="F105">
        <v>31.506999969999999</v>
      </c>
      <c r="G105">
        <v>0.82090001999999995</v>
      </c>
      <c r="H105">
        <v>32.950000760000002</v>
      </c>
      <c r="J105" s="2">
        <f>TREND(Calibration!$A$2:$A$4,Calibration!$B$2:$B$4,C105)</f>
        <v>334.3171466945721</v>
      </c>
      <c r="K105" s="2">
        <f>TREND(Calibration!$A$2:$A$4,Calibration!$C$2:$C$4,E105)</f>
        <v>389.74895542361355</v>
      </c>
      <c r="L105" s="2">
        <f>TREND(Calibration!$A$2:$A$4,Calibration!$D$2:$D$4,G105)</f>
        <v>594.6688132274794</v>
      </c>
    </row>
    <row r="106" spans="1:12" x14ac:dyDescent="0.25">
      <c r="A106">
        <v>520101</v>
      </c>
      <c r="B106">
        <v>15.12100029</v>
      </c>
      <c r="C106">
        <v>0.30421999</v>
      </c>
      <c r="D106">
        <v>36.748001100000003</v>
      </c>
      <c r="E106">
        <v>0.24460000000000001</v>
      </c>
      <c r="F106">
        <v>31.5</v>
      </c>
      <c r="G106">
        <v>0.82249998999999996</v>
      </c>
      <c r="H106">
        <v>32.97000122</v>
      </c>
      <c r="J106" s="2">
        <f>TREND(Calibration!$A$2:$A$4,Calibration!$B$2:$B$4,C106)</f>
        <v>321.66873908089997</v>
      </c>
      <c r="K106" s="2">
        <f>TREND(Calibration!$A$2:$A$4,Calibration!$C$2:$C$4,E106)</f>
        <v>393.18386978400395</v>
      </c>
      <c r="L106" s="2">
        <f>TREND(Calibration!$A$2:$A$4,Calibration!$D$2:$D$4,G106)</f>
        <v>595.80268863671006</v>
      </c>
    </row>
    <row r="107" spans="1:12" x14ac:dyDescent="0.25">
      <c r="A107">
        <v>525210</v>
      </c>
      <c r="B107">
        <v>15.20199966</v>
      </c>
      <c r="C107">
        <v>0.30761999000000001</v>
      </c>
      <c r="D107">
        <v>36.736000060000002</v>
      </c>
      <c r="E107">
        <v>0.24460000000000001</v>
      </c>
      <c r="F107">
        <v>31.525999070000001</v>
      </c>
      <c r="G107">
        <v>0.82789999000000003</v>
      </c>
      <c r="H107">
        <v>32.957000729999997</v>
      </c>
      <c r="J107" s="2">
        <f>TREND(Calibration!$A$2:$A$4,Calibration!$B$2:$B$4,C107)</f>
        <v>336.70525499744758</v>
      </c>
      <c r="K107" s="2">
        <f>TREND(Calibration!$A$2:$A$4,Calibration!$C$2:$C$4,E107)</f>
        <v>393.18386978400395</v>
      </c>
      <c r="L107" s="2">
        <f>TREND(Calibration!$A$2:$A$4,Calibration!$D$2:$D$4,G107)</f>
        <v>599.62958989726212</v>
      </c>
    </row>
    <row r="108" spans="1:12" x14ac:dyDescent="0.25">
      <c r="A108">
        <v>530325</v>
      </c>
      <c r="B108">
        <v>15.20199966</v>
      </c>
      <c r="C108">
        <v>0.30399999</v>
      </c>
      <c r="D108">
        <v>36.736000060000002</v>
      </c>
      <c r="E108">
        <v>0.24454001</v>
      </c>
      <c r="F108">
        <v>31.5359993</v>
      </c>
      <c r="G108">
        <v>0.82679999000000004</v>
      </c>
      <c r="H108">
        <v>32.986000060000002</v>
      </c>
      <c r="J108" s="2">
        <f>TREND(Calibration!$A$2:$A$4,Calibration!$B$2:$B$4,C108)</f>
        <v>320.69578805100582</v>
      </c>
      <c r="K108" s="2">
        <f>TREND(Calibration!$A$2:$A$4,Calibration!$C$2:$C$4,E108)</f>
        <v>392.71555043745889</v>
      </c>
      <c r="L108" s="2">
        <f>TREND(Calibration!$A$2:$A$4,Calibration!$D$2:$D$4,G108)</f>
        <v>598.85003593677925</v>
      </c>
    </row>
    <row r="109" spans="1:12" x14ac:dyDescent="0.25">
      <c r="A109">
        <v>535100</v>
      </c>
      <c r="B109">
        <v>15.166999819999999</v>
      </c>
      <c r="C109">
        <v>0.30417000999999999</v>
      </c>
      <c r="D109">
        <v>36.736000060000002</v>
      </c>
      <c r="E109">
        <v>0.24460000000000001</v>
      </c>
      <c r="F109">
        <v>31.451999659999998</v>
      </c>
      <c r="G109">
        <v>0.82190001000000001</v>
      </c>
      <c r="H109">
        <v>32.937999730000001</v>
      </c>
      <c r="J109" s="2">
        <f>TREND(Calibration!$A$2:$A$4,Calibration!$B$2:$B$4,C109)</f>
        <v>321.44770229692676</v>
      </c>
      <c r="K109" s="2">
        <f>TREND(Calibration!$A$2:$A$4,Calibration!$C$2:$C$4,E109)</f>
        <v>393.18386978400395</v>
      </c>
      <c r="L109" s="2">
        <f>TREND(Calibration!$A$2:$A$4,Calibration!$D$2:$D$4,G109)</f>
        <v>595.37749155924598</v>
      </c>
    </row>
    <row r="110" spans="1:12" x14ac:dyDescent="0.25">
      <c r="A110">
        <v>540106</v>
      </c>
      <c r="B110">
        <v>15.12800026</v>
      </c>
      <c r="C110">
        <v>0.30232998999999999</v>
      </c>
      <c r="D110">
        <v>36.748001100000003</v>
      </c>
      <c r="E110">
        <v>0.24426999999999999</v>
      </c>
      <c r="F110">
        <v>31.472000120000001</v>
      </c>
      <c r="G110">
        <v>0.82139998999999997</v>
      </c>
      <c r="H110">
        <v>32.950000760000002</v>
      </c>
      <c r="J110" s="2">
        <f>TREND(Calibration!$A$2:$A$4,Calibration!$B$2:$B$4,C110)</f>
        <v>313.31020523317216</v>
      </c>
      <c r="K110" s="2">
        <f>TREND(Calibration!$A$2:$A$4,Calibration!$C$2:$C$4,E110)</f>
        <v>390.60768401371115</v>
      </c>
      <c r="L110" s="2">
        <f>TREND(Calibration!$A$2:$A$4,Calibration!$D$2:$D$4,G110)</f>
        <v>595.02313467622719</v>
      </c>
    </row>
    <row r="111" spans="1:12" x14ac:dyDescent="0.25">
      <c r="A111">
        <v>545099</v>
      </c>
      <c r="B111">
        <v>15.05000019</v>
      </c>
      <c r="C111">
        <v>0.30140999000000002</v>
      </c>
      <c r="D111">
        <v>36.731998439999998</v>
      </c>
      <c r="E111">
        <v>0.24454001</v>
      </c>
      <c r="F111">
        <v>31.517000199999998</v>
      </c>
      <c r="G111">
        <v>0.83329998999999999</v>
      </c>
      <c r="H111">
        <v>32.97900009</v>
      </c>
      <c r="J111" s="2">
        <f>TREND(Calibration!$A$2:$A$4,Calibration!$B$2:$B$4,C111)</f>
        <v>309.24150092634181</v>
      </c>
      <c r="K111" s="2">
        <f>TREND(Calibration!$A$2:$A$4,Calibration!$C$2:$C$4,E111)</f>
        <v>392.71555043745889</v>
      </c>
      <c r="L111" s="2">
        <f>TREND(Calibration!$A$2:$A$4,Calibration!$D$2:$D$4,G111)</f>
        <v>603.45649115781407</v>
      </c>
    </row>
    <row r="112" spans="1:12" x14ac:dyDescent="0.25">
      <c r="A112">
        <v>550099</v>
      </c>
      <c r="B112">
        <v>14.949000359999999</v>
      </c>
      <c r="C112">
        <v>0.30805999000000001</v>
      </c>
      <c r="D112">
        <v>36.748001100000003</v>
      </c>
      <c r="E112">
        <v>0.24426999999999999</v>
      </c>
      <c r="F112">
        <v>31.490999219999999</v>
      </c>
      <c r="G112">
        <v>0.82300001</v>
      </c>
      <c r="H112">
        <v>32.944000240000001</v>
      </c>
      <c r="J112" s="2">
        <f>TREND(Calibration!$A$2:$A$4,Calibration!$B$2:$B$4,C112)</f>
        <v>338.65115705723588</v>
      </c>
      <c r="K112" s="2">
        <f>TREND(Calibration!$A$2:$A$4,Calibration!$C$2:$C$4,E112)</f>
        <v>390.60768401371115</v>
      </c>
      <c r="L112" s="2">
        <f>TREND(Calibration!$A$2:$A$4,Calibration!$D$2:$D$4,G112)</f>
        <v>596.15704551972885</v>
      </c>
    </row>
    <row r="113" spans="1:12" x14ac:dyDescent="0.25">
      <c r="A113">
        <v>555106</v>
      </c>
      <c r="B113">
        <v>14.90999985</v>
      </c>
      <c r="C113">
        <v>0.30287001000000002</v>
      </c>
      <c r="D113">
        <v>36.751998899999997</v>
      </c>
      <c r="E113">
        <v>0.24449000000000001</v>
      </c>
      <c r="F113">
        <v>31.49699974</v>
      </c>
      <c r="G113">
        <v>0.82840002000000001</v>
      </c>
      <c r="H113">
        <v>32.928001399999999</v>
      </c>
      <c r="J113" s="2">
        <f>TREND(Calibration!$A$2:$A$4,Calibration!$B$2:$B$4,C113)</f>
        <v>315.69844621118818</v>
      </c>
      <c r="K113" s="2">
        <f>TREND(Calibration!$A$2:$A$4,Calibration!$C$2:$C$4,E113)</f>
        <v>392.32514119390635</v>
      </c>
      <c r="L113" s="2">
        <f>TREND(Calibration!$A$2:$A$4,Calibration!$D$2:$D$4,G113)</f>
        <v>599.98395386713503</v>
      </c>
    </row>
    <row r="114" spans="1:12" x14ac:dyDescent="0.25">
      <c r="A114">
        <v>560099</v>
      </c>
      <c r="B114">
        <v>14.96899986</v>
      </c>
      <c r="C114">
        <v>0.30827000999999998</v>
      </c>
      <c r="D114">
        <v>36.742000580000003</v>
      </c>
      <c r="E114">
        <v>0.24460000000000001</v>
      </c>
      <c r="F114">
        <v>31.51300049</v>
      </c>
      <c r="G114">
        <v>0.83759998999999996</v>
      </c>
      <c r="H114">
        <v>32.986000060000002</v>
      </c>
      <c r="J114" s="2">
        <f>TREND(Calibration!$A$2:$A$4,Calibration!$B$2:$B$4,C114)</f>
        <v>339.57997149041034</v>
      </c>
      <c r="K114" s="2">
        <f>TREND(Calibration!$A$2:$A$4,Calibration!$C$2:$C$4,E114)</f>
        <v>393.18386978400395</v>
      </c>
      <c r="L114" s="2">
        <f>TREND(Calibration!$A$2:$A$4,Calibration!$D$2:$D$4,G114)</f>
        <v>606.50383845788326</v>
      </c>
    </row>
    <row r="115" spans="1:12" x14ac:dyDescent="0.25">
      <c r="A115">
        <v>565204</v>
      </c>
      <c r="B115">
        <v>15.053000450000001</v>
      </c>
      <c r="C115">
        <v>0.30491998999999997</v>
      </c>
      <c r="D115">
        <v>36.738998410000001</v>
      </c>
      <c r="E115">
        <v>0.24454001</v>
      </c>
      <c r="F115">
        <v>31.472000120000001</v>
      </c>
      <c r="G115">
        <v>0.82899999999999996</v>
      </c>
      <c r="H115">
        <v>32.959999080000003</v>
      </c>
      <c r="J115" s="2">
        <f>TREND(Calibration!$A$2:$A$4,Calibration!$B$2:$B$4,C115)</f>
        <v>324.76449235783616</v>
      </c>
      <c r="K115" s="2">
        <f>TREND(Calibration!$A$2:$A$4,Calibration!$C$2:$C$4,E115)</f>
        <v>392.71555043745889</v>
      </c>
      <c r="L115" s="2">
        <f>TREND(Calibration!$A$2:$A$4,Calibration!$D$2:$D$4,G115)</f>
        <v>600.40915094459899</v>
      </c>
    </row>
    <row r="116" spans="1:12" x14ac:dyDescent="0.25">
      <c r="A116">
        <v>570099</v>
      </c>
      <c r="B116">
        <v>15.12100029</v>
      </c>
      <c r="C116">
        <v>0.30351999000000002</v>
      </c>
      <c r="D116">
        <v>36.744998930000001</v>
      </c>
      <c r="E116">
        <v>0.24449000000000001</v>
      </c>
      <c r="F116">
        <v>31.506999969999999</v>
      </c>
      <c r="G116">
        <v>0.83380001999999998</v>
      </c>
      <c r="H116">
        <v>32.944000240000001</v>
      </c>
      <c r="J116" s="2">
        <f>TREND(Calibration!$A$2:$A$4,Calibration!$B$2:$B$4,C116)</f>
        <v>318.572985803964</v>
      </c>
      <c r="K116" s="2">
        <f>TREND(Calibration!$A$2:$A$4,Calibration!$C$2:$C$4,E116)</f>
        <v>392.32514119390635</v>
      </c>
      <c r="L116" s="2">
        <f>TREND(Calibration!$A$2:$A$4,Calibration!$D$2:$D$4,G116)</f>
        <v>603.81085512768698</v>
      </c>
    </row>
    <row r="117" spans="1:12" x14ac:dyDescent="0.25">
      <c r="A117">
        <v>575327</v>
      </c>
      <c r="B117">
        <v>15.166999819999999</v>
      </c>
      <c r="C117">
        <v>0.30421999</v>
      </c>
      <c r="D117">
        <v>36.726001740000001</v>
      </c>
      <c r="E117">
        <v>0.24454001</v>
      </c>
      <c r="F117">
        <v>31.503999709999999</v>
      </c>
      <c r="G117">
        <v>0.82730000999999997</v>
      </c>
      <c r="H117">
        <v>32.965999600000004</v>
      </c>
      <c r="J117" s="2">
        <f>TREND(Calibration!$A$2:$A$4,Calibration!$B$2:$B$4,C117)</f>
        <v>321.66873908089997</v>
      </c>
      <c r="K117" s="2">
        <f>TREND(Calibration!$A$2:$A$4,Calibration!$C$2:$C$4,E117)</f>
        <v>392.71555043745889</v>
      </c>
      <c r="L117" s="2">
        <f>TREND(Calibration!$A$2:$A$4,Calibration!$D$2:$D$4,G117)</f>
        <v>599.20439281979793</v>
      </c>
    </row>
    <row r="118" spans="1:12" x14ac:dyDescent="0.25">
      <c r="A118">
        <v>580195</v>
      </c>
      <c r="B118">
        <v>15.15100002</v>
      </c>
      <c r="C118">
        <v>0.30226999999999998</v>
      </c>
      <c r="D118">
        <v>36.755001069999999</v>
      </c>
      <c r="E118">
        <v>0.24426999999999999</v>
      </c>
      <c r="F118">
        <v>31.506999969999999</v>
      </c>
      <c r="G118">
        <v>0.82520002000000003</v>
      </c>
      <c r="H118">
        <v>32.950000760000002</v>
      </c>
      <c r="J118" s="2">
        <f>TREND(Calibration!$A$2:$A$4,Calibration!$B$2:$B$4,C118)</f>
        <v>313.04489917733872</v>
      </c>
      <c r="K118" s="2">
        <f>TREND(Calibration!$A$2:$A$4,Calibration!$C$2:$C$4,E118)</f>
        <v>390.60768401371115</v>
      </c>
      <c r="L118" s="2">
        <f>TREND(Calibration!$A$2:$A$4,Calibration!$D$2:$D$4,G118)</f>
        <v>597.7161605275486</v>
      </c>
    </row>
    <row r="119" spans="1:12" x14ac:dyDescent="0.25">
      <c r="A119">
        <v>585100</v>
      </c>
      <c r="B119">
        <v>15.07299995</v>
      </c>
      <c r="C119">
        <v>0.30388999</v>
      </c>
      <c r="D119">
        <v>36.751998899999997</v>
      </c>
      <c r="E119">
        <v>0.24421999999999999</v>
      </c>
      <c r="F119">
        <v>31.523000719999999</v>
      </c>
      <c r="G119">
        <v>0.82520002000000003</v>
      </c>
      <c r="H119">
        <v>32.930999759999999</v>
      </c>
      <c r="J119" s="2">
        <f>TREND(Calibration!$A$2:$A$4,Calibration!$B$2:$B$4,C119)</f>
        <v>320.20931253605863</v>
      </c>
      <c r="K119" s="2">
        <f>TREND(Calibration!$A$2:$A$4,Calibration!$C$2:$C$4,E119)</f>
        <v>390.21735283639418</v>
      </c>
      <c r="L119" s="2">
        <f>TREND(Calibration!$A$2:$A$4,Calibration!$D$2:$D$4,G119)</f>
        <v>597.7161605275486</v>
      </c>
    </row>
    <row r="120" spans="1:12" x14ac:dyDescent="0.25">
      <c r="A120">
        <v>590099</v>
      </c>
      <c r="B120">
        <v>14.99199963</v>
      </c>
      <c r="C120">
        <v>0.30417000999999999</v>
      </c>
      <c r="D120">
        <v>36.766998289999997</v>
      </c>
      <c r="E120">
        <v>0.24421999999999999</v>
      </c>
      <c r="F120">
        <v>31.48399925</v>
      </c>
      <c r="G120">
        <v>0.82630002000000002</v>
      </c>
      <c r="H120">
        <v>32.917999270000003</v>
      </c>
      <c r="J120" s="2">
        <f>TREND(Calibration!$A$2:$A$4,Calibration!$B$2:$B$4,C120)</f>
        <v>321.44770229692676</v>
      </c>
      <c r="K120" s="2">
        <f>TREND(Calibration!$A$2:$A$4,Calibration!$C$2:$C$4,E120)</f>
        <v>390.21735283639418</v>
      </c>
      <c r="L120" s="2">
        <f>TREND(Calibration!$A$2:$A$4,Calibration!$D$2:$D$4,G120)</f>
        <v>598.49571448803147</v>
      </c>
    </row>
    <row r="121" spans="1:12" x14ac:dyDescent="0.25">
      <c r="A121">
        <v>595101</v>
      </c>
      <c r="B121">
        <v>14.9659996</v>
      </c>
      <c r="C121">
        <v>0.30897998999999998</v>
      </c>
      <c r="D121">
        <v>36.709999080000003</v>
      </c>
      <c r="E121">
        <v>0.24426999999999999</v>
      </c>
      <c r="F121">
        <v>31.54899979</v>
      </c>
      <c r="G121">
        <v>0.8387</v>
      </c>
      <c r="H121">
        <v>32.972999569999999</v>
      </c>
      <c r="J121" s="2">
        <f>TREND(Calibration!$A$2:$A$4,Calibration!$B$2:$B$4,C121)</f>
        <v>342.71986136406645</v>
      </c>
      <c r="K121" s="2">
        <f>TREND(Calibration!$A$2:$A$4,Calibration!$C$2:$C$4,E121)</f>
        <v>390.60768401371115</v>
      </c>
      <c r="L121" s="2">
        <f>TREND(Calibration!$A$2:$A$4,Calibration!$D$2:$D$4,G121)</f>
        <v>607.28339950522025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111</v>
      </c>
      <c r="B2">
        <v>14.97999954</v>
      </c>
      <c r="C2">
        <v>0.30789</v>
      </c>
      <c r="D2">
        <v>36.943000789999999</v>
      </c>
      <c r="E2">
        <v>0.24287</v>
      </c>
      <c r="F2">
        <v>31.51799965</v>
      </c>
      <c r="G2">
        <v>0.72850000999999998</v>
      </c>
      <c r="H2">
        <v>33.147998809999997</v>
      </c>
      <c r="J2" s="2">
        <f>TREND(Calibration!$A$2:$A$4,Calibration!$B$2:$B$4,C2)</f>
        <v>337.89937548645548</v>
      </c>
      <c r="K2" s="2">
        <f>TREND(Calibration!$A$2:$A$4,Calibration!$C$2:$C$4,E2)</f>
        <v>379.6784110488336</v>
      </c>
      <c r="L2" s="2">
        <f>TREND(Calibration!$A$2:$A$4,Calibration!$D$2:$D$4,G2)</f>
        <v>529.18627346006883</v>
      </c>
    </row>
    <row r="3" spans="1:12" x14ac:dyDescent="0.25">
      <c r="A3">
        <v>6299</v>
      </c>
      <c r="B3">
        <v>15.01299953</v>
      </c>
      <c r="C3">
        <v>0.31</v>
      </c>
      <c r="D3">
        <v>36.943000789999999</v>
      </c>
      <c r="E3">
        <v>0.24292</v>
      </c>
      <c r="F3">
        <v>31.5340004</v>
      </c>
      <c r="G3">
        <v>0.73280000999999995</v>
      </c>
      <c r="H3">
        <v>33.147998809999997</v>
      </c>
      <c r="J3" s="2">
        <f>TREND(Calibration!$A$2:$A$4,Calibration!$B$2:$B$4,C3)</f>
        <v>347.23086036407744</v>
      </c>
      <c r="K3" s="2">
        <f>TREND(Calibration!$A$2:$A$4,Calibration!$C$2:$C$4,E3)</f>
        <v>380.06874222615056</v>
      </c>
      <c r="L3" s="2">
        <f>TREND(Calibration!$A$2:$A$4,Calibration!$D$2:$D$4,G3)</f>
        <v>532.23362076013791</v>
      </c>
    </row>
    <row r="4" spans="1:12" x14ac:dyDescent="0.25">
      <c r="A4">
        <v>11243</v>
      </c>
      <c r="B4">
        <v>15.022000309999999</v>
      </c>
      <c r="C4">
        <v>0.30827000999999998</v>
      </c>
      <c r="D4">
        <v>36.944999690000003</v>
      </c>
      <c r="E4">
        <v>0.24292</v>
      </c>
      <c r="F4">
        <v>31.506999969999999</v>
      </c>
      <c r="G4">
        <v>0.73180002</v>
      </c>
      <c r="H4">
        <v>33.167999270000003</v>
      </c>
      <c r="J4" s="2">
        <f>TREND(Calibration!$A$2:$A$4,Calibration!$B$2:$B$4,C4)</f>
        <v>339.57997149041034</v>
      </c>
      <c r="K4" s="2">
        <f>TREND(Calibration!$A$2:$A$4,Calibration!$C$2:$C$4,E4)</f>
        <v>380.06874222615056</v>
      </c>
      <c r="L4" s="2">
        <f>TREND(Calibration!$A$2:$A$4,Calibration!$D$2:$D$4,G4)</f>
        <v>531.52494242837145</v>
      </c>
    </row>
    <row r="5" spans="1:12" x14ac:dyDescent="0.25">
      <c r="A5">
        <v>16244</v>
      </c>
      <c r="B5">
        <v>14.95699978</v>
      </c>
      <c r="C5">
        <v>0.30789</v>
      </c>
      <c r="D5">
        <v>36.944999690000003</v>
      </c>
      <c r="E5">
        <v>0.24292</v>
      </c>
      <c r="F5">
        <v>31.518999099999998</v>
      </c>
      <c r="G5">
        <v>0.72420001000000001</v>
      </c>
      <c r="H5">
        <v>33.183998109999997</v>
      </c>
      <c r="J5" s="2">
        <f>TREND(Calibration!$A$2:$A$4,Calibration!$B$2:$B$4,C5)</f>
        <v>337.89937548645548</v>
      </c>
      <c r="K5" s="2">
        <f>TREND(Calibration!$A$2:$A$4,Calibration!$C$2:$C$4,E5)</f>
        <v>380.06874222615056</v>
      </c>
      <c r="L5" s="2">
        <f>TREND(Calibration!$A$2:$A$4,Calibration!$D$2:$D$4,G5)</f>
        <v>526.13892615999964</v>
      </c>
    </row>
    <row r="6" spans="1:12" x14ac:dyDescent="0.25">
      <c r="A6">
        <v>21244</v>
      </c>
      <c r="B6">
        <v>14.911999700000001</v>
      </c>
      <c r="C6">
        <v>0.30860000999999998</v>
      </c>
      <c r="D6">
        <v>36.926998140000002</v>
      </c>
      <c r="E6">
        <v>0.24292</v>
      </c>
      <c r="F6">
        <v>31.51199913</v>
      </c>
      <c r="G6">
        <v>0.72100001999999996</v>
      </c>
      <c r="H6">
        <v>33.16999817</v>
      </c>
      <c r="J6" s="2">
        <f>TREND(Calibration!$A$2:$A$4,Calibration!$B$2:$B$4,C6)</f>
        <v>341.03939803525168</v>
      </c>
      <c r="K6" s="2">
        <f>TREND(Calibration!$A$2:$A$4,Calibration!$C$2:$C$4,E6)</f>
        <v>380.06874222615056</v>
      </c>
      <c r="L6" s="2">
        <f>TREND(Calibration!$A$2:$A$4,Calibration!$D$2:$D$4,G6)</f>
        <v>523.87113990726743</v>
      </c>
    </row>
    <row r="7" spans="1:12" x14ac:dyDescent="0.25">
      <c r="A7">
        <v>26245</v>
      </c>
      <c r="B7">
        <v>14.82800007</v>
      </c>
      <c r="C7">
        <v>0.31011</v>
      </c>
      <c r="D7">
        <v>36.923999790000003</v>
      </c>
      <c r="E7">
        <v>0.24292</v>
      </c>
      <c r="F7">
        <v>31.5340004</v>
      </c>
      <c r="G7">
        <v>0.7177</v>
      </c>
      <c r="H7">
        <v>33.16999817</v>
      </c>
      <c r="J7" s="2">
        <f>TREND(Calibration!$A$2:$A$4,Calibration!$B$2:$B$4,C7)</f>
        <v>347.71733587902463</v>
      </c>
      <c r="K7" s="2">
        <f>TREND(Calibration!$A$2:$A$4,Calibration!$C$2:$C$4,E7)</f>
        <v>380.06874222615056</v>
      </c>
      <c r="L7" s="2">
        <f>TREND(Calibration!$A$2:$A$4,Calibration!$D$2:$D$4,G7)</f>
        <v>521.5324638521106</v>
      </c>
    </row>
    <row r="8" spans="1:12" x14ac:dyDescent="0.25">
      <c r="A8">
        <v>31339</v>
      </c>
      <c r="B8">
        <v>14.80200005</v>
      </c>
      <c r="C8">
        <v>0.30579001</v>
      </c>
      <c r="D8">
        <v>36.939998629999998</v>
      </c>
      <c r="E8">
        <v>0.24287</v>
      </c>
      <c r="F8">
        <v>31.597999569999999</v>
      </c>
      <c r="G8">
        <v>0.71990001000000003</v>
      </c>
      <c r="H8">
        <v>33.188999180000003</v>
      </c>
      <c r="J8" s="2">
        <f>TREND(Calibration!$A$2:$A$4,Calibration!$B$2:$B$4,C8)</f>
        <v>328.61215988069353</v>
      </c>
      <c r="K8" s="2">
        <f>TREND(Calibration!$A$2:$A$4,Calibration!$C$2:$C$4,E8)</f>
        <v>379.6784110488336</v>
      </c>
      <c r="L8" s="2">
        <f>TREND(Calibration!$A$2:$A$4,Calibration!$D$2:$D$4,G8)</f>
        <v>523.09157885993045</v>
      </c>
    </row>
    <row r="9" spans="1:12" x14ac:dyDescent="0.25">
      <c r="A9">
        <v>36245</v>
      </c>
      <c r="B9">
        <v>14.772999759999999</v>
      </c>
      <c r="C9">
        <v>0.30508000000000002</v>
      </c>
      <c r="D9">
        <v>36.950000760000002</v>
      </c>
      <c r="E9">
        <v>0.24292</v>
      </c>
      <c r="F9">
        <v>31.51799965</v>
      </c>
      <c r="G9">
        <v>0.71609997999999997</v>
      </c>
      <c r="H9">
        <v>33.164001460000001</v>
      </c>
      <c r="J9" s="2">
        <f>TREND(Calibration!$A$2:$A$4,Calibration!$B$2:$B$4,C9)</f>
        <v>325.4721373318971</v>
      </c>
      <c r="K9" s="2">
        <f>TREND(Calibration!$A$2:$A$4,Calibration!$C$2:$C$4,E9)</f>
        <v>380.06874222615056</v>
      </c>
      <c r="L9" s="2">
        <f>TREND(Calibration!$A$2:$A$4,Calibration!$D$2:$D$4,G9)</f>
        <v>520.39855300860904</v>
      </c>
    </row>
    <row r="10" spans="1:12" x14ac:dyDescent="0.25">
      <c r="A10">
        <v>41246</v>
      </c>
      <c r="B10">
        <v>14.77900028</v>
      </c>
      <c r="C10">
        <v>0.30476001000000003</v>
      </c>
      <c r="D10">
        <v>36.911998750000002</v>
      </c>
      <c r="E10">
        <v>0.24292</v>
      </c>
      <c r="F10">
        <v>31.51199913</v>
      </c>
      <c r="G10">
        <v>0.71179998</v>
      </c>
      <c r="H10">
        <v>33.164001460000001</v>
      </c>
      <c r="J10" s="2">
        <f>TREND(Calibration!$A$2:$A$4,Calibration!$B$2:$B$4,C10)</f>
        <v>324.056980058916</v>
      </c>
      <c r="K10" s="2">
        <f>TREND(Calibration!$A$2:$A$4,Calibration!$C$2:$C$4,E10)</f>
        <v>380.06874222615056</v>
      </c>
      <c r="L10" s="2">
        <f>TREND(Calibration!$A$2:$A$4,Calibration!$D$2:$D$4,G10)</f>
        <v>517.35120570853985</v>
      </c>
    </row>
    <row r="11" spans="1:12" x14ac:dyDescent="0.25">
      <c r="A11">
        <v>46245</v>
      </c>
      <c r="B11">
        <v>14.83699989</v>
      </c>
      <c r="C11">
        <v>0.30599999</v>
      </c>
      <c r="D11">
        <v>36.91999817</v>
      </c>
      <c r="E11">
        <v>0.24324999999999999</v>
      </c>
      <c r="F11">
        <v>31.541999820000001</v>
      </c>
      <c r="G11">
        <v>0.70370001000000004</v>
      </c>
      <c r="H11">
        <v>33.200000760000002</v>
      </c>
      <c r="J11" s="2">
        <f>TREND(Calibration!$A$2:$A$4,Calibration!$B$2:$B$4,C11)</f>
        <v>329.54079741368082</v>
      </c>
      <c r="K11" s="2">
        <f>TREND(Calibration!$A$2:$A$4,Calibration!$C$2:$C$4,E11)</f>
        <v>382.64492799644313</v>
      </c>
      <c r="L11" s="2">
        <f>TREND(Calibration!$A$2:$A$4,Calibration!$D$2:$D$4,G11)</f>
        <v>511.61087507827443</v>
      </c>
    </row>
    <row r="12" spans="1:12" x14ac:dyDescent="0.25">
      <c r="A12">
        <v>51337</v>
      </c>
      <c r="B12">
        <v>14.932000159999999</v>
      </c>
      <c r="C12">
        <v>0.30357000000000001</v>
      </c>
      <c r="D12">
        <v>36.930999759999999</v>
      </c>
      <c r="E12">
        <v>0.24324999999999999</v>
      </c>
      <c r="F12">
        <v>31.600999829999999</v>
      </c>
      <c r="G12">
        <v>0.70480001000000003</v>
      </c>
      <c r="H12">
        <v>33.182998660000003</v>
      </c>
      <c r="J12" s="2">
        <f>TREND(Calibration!$A$2:$A$4,Calibration!$B$2:$B$4,C12)</f>
        <v>318.79415526307753</v>
      </c>
      <c r="K12" s="2">
        <f>TREND(Calibration!$A$2:$A$4,Calibration!$C$2:$C$4,E12)</f>
        <v>382.64492799644313</v>
      </c>
      <c r="L12" s="2">
        <f>TREND(Calibration!$A$2:$A$4,Calibration!$D$2:$D$4,G12)</f>
        <v>512.39042903875725</v>
      </c>
    </row>
    <row r="13" spans="1:12" x14ac:dyDescent="0.25">
      <c r="A13">
        <v>56245</v>
      </c>
      <c r="B13">
        <v>15.00300026</v>
      </c>
      <c r="C13">
        <v>0.30871000999999998</v>
      </c>
      <c r="D13">
        <v>36.939998629999998</v>
      </c>
      <c r="E13">
        <v>0.24319001000000001</v>
      </c>
      <c r="F13">
        <v>31.57600021</v>
      </c>
      <c r="G13">
        <v>0.69770001999999998</v>
      </c>
      <c r="H13">
        <v>33.195999149999999</v>
      </c>
      <c r="J13" s="2">
        <f>TREND(Calibration!$A$2:$A$4,Calibration!$B$2:$B$4,C13)</f>
        <v>341.52587355019887</v>
      </c>
      <c r="K13" s="2">
        <f>TREND(Calibration!$A$2:$A$4,Calibration!$C$2:$C$4,E13)</f>
        <v>382.1766086498983</v>
      </c>
      <c r="L13" s="2">
        <f>TREND(Calibration!$A$2:$A$4,Calibration!$D$2:$D$4,G13)</f>
        <v>507.35876965340412</v>
      </c>
    </row>
    <row r="14" spans="1:12" x14ac:dyDescent="0.25">
      <c r="A14">
        <v>61404</v>
      </c>
      <c r="B14">
        <v>15.027999879999999</v>
      </c>
      <c r="C14">
        <v>0.30838000999999998</v>
      </c>
      <c r="D14">
        <v>36.932998660000003</v>
      </c>
      <c r="E14">
        <v>0.24330001000000001</v>
      </c>
      <c r="F14">
        <v>31.534999849999998</v>
      </c>
      <c r="G14">
        <v>0.69019997</v>
      </c>
      <c r="H14">
        <v>33.196998600000001</v>
      </c>
      <c r="J14" s="2">
        <f>TREND(Calibration!$A$2:$A$4,Calibration!$B$2:$B$4,C14)</f>
        <v>340.06644700535753</v>
      </c>
      <c r="K14" s="2">
        <f>TREND(Calibration!$A$2:$A$4,Calibration!$C$2:$C$4,E14)</f>
        <v>383.0353372399959</v>
      </c>
      <c r="L14" s="2">
        <f>TREND(Calibration!$A$2:$A$4,Calibration!$D$2:$D$4,G14)</f>
        <v>502.04359357947766</v>
      </c>
    </row>
    <row r="15" spans="1:12" x14ac:dyDescent="0.25">
      <c r="A15">
        <v>66250</v>
      </c>
      <c r="B15">
        <v>15.00300026</v>
      </c>
      <c r="C15">
        <v>0.30670999999999998</v>
      </c>
      <c r="D15">
        <v>36.936000819999997</v>
      </c>
      <c r="E15">
        <v>0.24361999000000001</v>
      </c>
      <c r="F15">
        <v>31.5</v>
      </c>
      <c r="G15">
        <v>0.68320000000000003</v>
      </c>
      <c r="H15">
        <v>33.183998109999997</v>
      </c>
      <c r="J15" s="2">
        <f>TREND(Calibration!$A$2:$A$4,Calibration!$B$2:$B$4,C15)</f>
        <v>332.68081996247702</v>
      </c>
      <c r="K15" s="2">
        <f>TREND(Calibration!$A$2:$A$4,Calibration!$C$2:$C$4,E15)</f>
        <v>385.53330064235411</v>
      </c>
      <c r="L15" s="2">
        <f>TREND(Calibration!$A$2:$A$4,Calibration!$D$2:$D$4,G15)</f>
        <v>497.08281690969505</v>
      </c>
    </row>
    <row r="16" spans="1:12" x14ac:dyDescent="0.25">
      <c r="A16">
        <v>71336</v>
      </c>
      <c r="B16">
        <v>14.958000180000001</v>
      </c>
      <c r="C16">
        <v>0.30513999000000003</v>
      </c>
      <c r="D16">
        <v>36.937000269999999</v>
      </c>
      <c r="E16">
        <v>0.24357000000000001</v>
      </c>
      <c r="F16">
        <v>31.552999499999999</v>
      </c>
      <c r="G16">
        <v>0.68800002000000005</v>
      </c>
      <c r="H16">
        <v>33.19900131</v>
      </c>
      <c r="J16" s="2">
        <f>TREND(Calibration!$A$2:$A$4,Calibration!$B$2:$B$4,C16)</f>
        <v>325.73744338773076</v>
      </c>
      <c r="K16" s="2">
        <f>TREND(Calibration!$A$2:$A$4,Calibration!$C$2:$C$4,E16)</f>
        <v>385.14304753127249</v>
      </c>
      <c r="L16" s="2">
        <f>TREND(Calibration!$A$2:$A$4,Calibration!$D$2:$D$4,G16)</f>
        <v>500.48452109278304</v>
      </c>
    </row>
    <row r="17" spans="1:12" x14ac:dyDescent="0.25">
      <c r="A17">
        <v>76420</v>
      </c>
      <c r="B17">
        <v>14.902000429999999</v>
      </c>
      <c r="C17">
        <v>0.30562001</v>
      </c>
      <c r="D17">
        <v>36.95299911</v>
      </c>
      <c r="E17">
        <v>0.24357000000000001</v>
      </c>
      <c r="F17">
        <v>31.565999980000001</v>
      </c>
      <c r="G17">
        <v>0.68260001999999997</v>
      </c>
      <c r="H17">
        <v>33.192001339999997</v>
      </c>
      <c r="J17" s="2">
        <f>TREND(Calibration!$A$2:$A$4,Calibration!$B$2:$B$4,C17)</f>
        <v>327.86033408486605</v>
      </c>
      <c r="K17" s="2">
        <f>TREND(Calibration!$A$2:$A$4,Calibration!$C$2:$C$4,E17)</f>
        <v>385.14304753127249</v>
      </c>
      <c r="L17" s="2">
        <f>TREND(Calibration!$A$2:$A$4,Calibration!$D$2:$D$4,G17)</f>
        <v>496.65761983223098</v>
      </c>
    </row>
    <row r="18" spans="1:12" x14ac:dyDescent="0.25">
      <c r="A18">
        <v>81246</v>
      </c>
      <c r="B18">
        <v>14.80500031</v>
      </c>
      <c r="C18">
        <v>0.30670999999999998</v>
      </c>
      <c r="D18">
        <v>36.956001280000002</v>
      </c>
      <c r="E18">
        <v>0.24361999000000001</v>
      </c>
      <c r="F18">
        <v>31.507999420000001</v>
      </c>
      <c r="G18">
        <v>0.67830002</v>
      </c>
      <c r="H18">
        <v>33.1570015</v>
      </c>
      <c r="J18" s="2">
        <f>TREND(Calibration!$A$2:$A$4,Calibration!$B$2:$B$4,C18)</f>
        <v>332.68081996247702</v>
      </c>
      <c r="K18" s="2">
        <f>TREND(Calibration!$A$2:$A$4,Calibration!$C$2:$C$4,E18)</f>
        <v>385.53330064235411</v>
      </c>
      <c r="L18" s="2">
        <f>TREND(Calibration!$A$2:$A$4,Calibration!$D$2:$D$4,G18)</f>
        <v>493.61027253216179</v>
      </c>
    </row>
    <row r="19" spans="1:12" x14ac:dyDescent="0.25">
      <c r="A19">
        <v>86253</v>
      </c>
      <c r="B19">
        <v>14.76599979</v>
      </c>
      <c r="C19">
        <v>0.30610999</v>
      </c>
      <c r="D19">
        <v>36.950000760000002</v>
      </c>
      <c r="E19">
        <v>0.24394999000000001</v>
      </c>
      <c r="F19">
        <v>31.54700089</v>
      </c>
      <c r="G19">
        <v>0.67989999000000001</v>
      </c>
      <c r="H19">
        <v>33.19900131</v>
      </c>
      <c r="J19" s="2">
        <f>TREND(Calibration!$A$2:$A$4,Calibration!$B$2:$B$4,C19)</f>
        <v>330.02727292862778</v>
      </c>
      <c r="K19" s="2">
        <f>TREND(Calibration!$A$2:$A$4,Calibration!$C$2:$C$4,E19)</f>
        <v>388.10948641264667</v>
      </c>
      <c r="L19" s="2">
        <f>TREND(Calibration!$A$2:$A$4,Calibration!$D$2:$D$4,G19)</f>
        <v>494.74414794139244</v>
      </c>
    </row>
    <row r="20" spans="1:12" x14ac:dyDescent="0.25">
      <c r="A20">
        <v>91246</v>
      </c>
      <c r="B20">
        <v>14.769000050000001</v>
      </c>
      <c r="C20">
        <v>0.30572999000000001</v>
      </c>
      <c r="D20">
        <v>36.926998140000002</v>
      </c>
      <c r="E20">
        <v>0.24394999000000001</v>
      </c>
      <c r="F20">
        <v>31.562999730000001</v>
      </c>
      <c r="G20">
        <v>0.67669999999999997</v>
      </c>
      <c r="H20">
        <v>33.212001800000003</v>
      </c>
      <c r="J20" s="2">
        <f>TREND(Calibration!$A$2:$A$4,Calibration!$B$2:$B$4,C20)</f>
        <v>328.34672114971977</v>
      </c>
      <c r="K20" s="2">
        <f>TREND(Calibration!$A$2:$A$4,Calibration!$C$2:$C$4,E20)</f>
        <v>388.10948641264667</v>
      </c>
      <c r="L20" s="2">
        <f>TREND(Calibration!$A$2:$A$4,Calibration!$D$2:$D$4,G20)</f>
        <v>492.47636168866023</v>
      </c>
    </row>
    <row r="21" spans="1:12" x14ac:dyDescent="0.25">
      <c r="A21">
        <v>96246</v>
      </c>
      <c r="B21">
        <v>14.78199959</v>
      </c>
      <c r="C21">
        <v>0.30610999</v>
      </c>
      <c r="D21">
        <v>36.943000789999999</v>
      </c>
      <c r="E21">
        <v>0.24389</v>
      </c>
      <c r="F21">
        <v>31.47900009</v>
      </c>
      <c r="G21">
        <v>0.66700000000000004</v>
      </c>
      <c r="H21">
        <v>33.153999329999998</v>
      </c>
      <c r="J21" s="2">
        <f>TREND(Calibration!$A$2:$A$4,Calibration!$B$2:$B$4,C21)</f>
        <v>330.02727292862778</v>
      </c>
      <c r="K21" s="2">
        <f>TREND(Calibration!$A$2:$A$4,Calibration!$C$2:$C$4,E21)</f>
        <v>387.64116706610162</v>
      </c>
      <c r="L21" s="2">
        <f>TREND(Calibration!$A$2:$A$4,Calibration!$D$2:$D$4,G21)</f>
        <v>485.60211312803909</v>
      </c>
    </row>
    <row r="22" spans="1:12" x14ac:dyDescent="0.25">
      <c r="A22">
        <v>101246</v>
      </c>
      <c r="B22">
        <v>14.83100033</v>
      </c>
      <c r="C22">
        <v>0.30610999</v>
      </c>
      <c r="D22">
        <v>36.937000269999999</v>
      </c>
      <c r="E22">
        <v>0.24389</v>
      </c>
      <c r="F22">
        <v>31.496000290000001</v>
      </c>
      <c r="G22">
        <v>0.66700000000000004</v>
      </c>
      <c r="H22">
        <v>33.151000979999999</v>
      </c>
      <c r="J22" s="2">
        <f>TREND(Calibration!$A$2:$A$4,Calibration!$B$2:$B$4,C22)</f>
        <v>330.02727292862778</v>
      </c>
      <c r="K22" s="2">
        <f>TREND(Calibration!$A$2:$A$4,Calibration!$C$2:$C$4,E22)</f>
        <v>387.64116706610162</v>
      </c>
      <c r="L22" s="2">
        <f>TREND(Calibration!$A$2:$A$4,Calibration!$D$2:$D$4,G22)</f>
        <v>485.60211312803909</v>
      </c>
    </row>
    <row r="23" spans="1:12" x14ac:dyDescent="0.25">
      <c r="A23">
        <v>106248</v>
      </c>
      <c r="B23">
        <v>14.92199993</v>
      </c>
      <c r="C23">
        <v>0.30579001</v>
      </c>
      <c r="D23">
        <v>36.950000760000002</v>
      </c>
      <c r="E23">
        <v>0.24389</v>
      </c>
      <c r="F23">
        <v>31.57299995</v>
      </c>
      <c r="G23">
        <v>0.66589999</v>
      </c>
      <c r="H23">
        <v>33.182998660000003</v>
      </c>
      <c r="J23" s="2">
        <f>TREND(Calibration!$A$2:$A$4,Calibration!$B$2:$B$4,C23)</f>
        <v>328.61215988069353</v>
      </c>
      <c r="K23" s="2">
        <f>TREND(Calibration!$A$2:$A$4,Calibration!$C$2:$C$4,E23)</f>
        <v>387.64116706610162</v>
      </c>
      <c r="L23" s="2">
        <f>TREND(Calibration!$A$2:$A$4,Calibration!$D$2:$D$4,G23)</f>
        <v>484.82255208070205</v>
      </c>
    </row>
    <row r="24" spans="1:12" x14ac:dyDescent="0.25">
      <c r="A24">
        <v>111333</v>
      </c>
      <c r="B24">
        <v>15.01599979</v>
      </c>
      <c r="C24">
        <v>0.30546001</v>
      </c>
      <c r="D24">
        <v>36.945999149999999</v>
      </c>
      <c r="E24">
        <v>0.24357000000000001</v>
      </c>
      <c r="F24">
        <v>31.559999470000001</v>
      </c>
      <c r="G24">
        <v>0.66320002</v>
      </c>
      <c r="H24">
        <v>33.212001800000003</v>
      </c>
      <c r="J24" s="2">
        <f>TREND(Calibration!$A$2:$A$4,Calibration!$B$2:$B$4,C24)</f>
        <v>327.15273333585219</v>
      </c>
      <c r="K24" s="2">
        <f>TREND(Calibration!$A$2:$A$4,Calibration!$C$2:$C$4,E24)</f>
        <v>385.14304753127249</v>
      </c>
      <c r="L24" s="2">
        <f>TREND(Calibration!$A$2:$A$4,Calibration!$D$2:$D$4,G24)</f>
        <v>482.90912271098864</v>
      </c>
    </row>
    <row r="25" spans="1:12" x14ac:dyDescent="0.25">
      <c r="A25">
        <v>116247</v>
      </c>
      <c r="B25">
        <v>15.126000400000001</v>
      </c>
      <c r="C25">
        <v>0.30410999</v>
      </c>
      <c r="D25">
        <v>36.897998809999997</v>
      </c>
      <c r="E25">
        <v>0.24357000000000001</v>
      </c>
      <c r="F25">
        <v>31.568000789999999</v>
      </c>
      <c r="G25">
        <v>0.66420000999999995</v>
      </c>
      <c r="H25">
        <v>33.203998570000003</v>
      </c>
      <c r="J25" s="2">
        <f>TREND(Calibration!$A$2:$A$4,Calibration!$B$2:$B$4,C25)</f>
        <v>321.18226356595301</v>
      </c>
      <c r="K25" s="2">
        <f>TREND(Calibration!$A$2:$A$4,Calibration!$C$2:$C$4,E25)</f>
        <v>385.14304753127249</v>
      </c>
      <c r="L25" s="2">
        <f>TREND(Calibration!$A$2:$A$4,Calibration!$D$2:$D$4,G25)</f>
        <v>483.6178010427551</v>
      </c>
    </row>
    <row r="26" spans="1:12" x14ac:dyDescent="0.25">
      <c r="A26">
        <v>121246</v>
      </c>
      <c r="B26">
        <v>15.06700039</v>
      </c>
      <c r="C26">
        <v>0.30670999999999998</v>
      </c>
      <c r="D26">
        <v>36.951999659999998</v>
      </c>
      <c r="E26">
        <v>0.24361999000000001</v>
      </c>
      <c r="F26">
        <v>31.525999070000001</v>
      </c>
      <c r="G26">
        <v>0.65560001000000001</v>
      </c>
      <c r="H26">
        <v>33.167999270000003</v>
      </c>
      <c r="J26" s="2">
        <f>TREND(Calibration!$A$2:$A$4,Calibration!$B$2:$B$4,C26)</f>
        <v>332.68081996247702</v>
      </c>
      <c r="K26" s="2">
        <f>TREND(Calibration!$A$2:$A$4,Calibration!$C$2:$C$4,E26)</f>
        <v>385.53330064235411</v>
      </c>
      <c r="L26" s="2">
        <f>TREND(Calibration!$A$2:$A$4,Calibration!$D$2:$D$4,G26)</f>
        <v>477.52310644261678</v>
      </c>
    </row>
    <row r="27" spans="1:12" x14ac:dyDescent="0.25">
      <c r="A27">
        <v>126269</v>
      </c>
      <c r="B27">
        <v>15.03800011</v>
      </c>
      <c r="C27">
        <v>0.30410999</v>
      </c>
      <c r="D27">
        <v>36.986999509999997</v>
      </c>
      <c r="E27">
        <v>0.24368000000000001</v>
      </c>
      <c r="F27">
        <v>31.478000640000001</v>
      </c>
      <c r="G27">
        <v>0.64859997999999996</v>
      </c>
      <c r="H27">
        <v>33.187000269999999</v>
      </c>
      <c r="J27" s="2">
        <f>TREND(Calibration!$A$2:$A$4,Calibration!$B$2:$B$4,C27)</f>
        <v>321.18226356595301</v>
      </c>
      <c r="K27" s="2">
        <f>TREND(Calibration!$A$2:$A$4,Calibration!$C$2:$C$4,E27)</f>
        <v>386.00177612137009</v>
      </c>
      <c r="L27" s="2">
        <f>TREND(Calibration!$A$2:$A$4,Calibration!$D$2:$D$4,G27)</f>
        <v>472.56228725170905</v>
      </c>
    </row>
    <row r="28" spans="1:12" x14ac:dyDescent="0.25">
      <c r="A28">
        <v>131247</v>
      </c>
      <c r="B28">
        <v>15.03800011</v>
      </c>
      <c r="C28">
        <v>0.30605999</v>
      </c>
      <c r="D28">
        <v>36.9109993</v>
      </c>
      <c r="E28">
        <v>0.24352001000000001</v>
      </c>
      <c r="F28">
        <v>31.541999820000001</v>
      </c>
      <c r="G28">
        <v>0.65240001999999997</v>
      </c>
      <c r="H28">
        <v>33.180999759999999</v>
      </c>
      <c r="J28" s="2">
        <f>TREND(Calibration!$A$2:$A$4,Calibration!$B$2:$B$4,C28)</f>
        <v>329.8061476945611</v>
      </c>
      <c r="K28" s="2">
        <f>TREND(Calibration!$A$2:$A$4,Calibration!$C$2:$C$4,E28)</f>
        <v>384.75279442019087</v>
      </c>
      <c r="L28" s="2">
        <f>TREND(Calibration!$A$2:$A$4,Calibration!$D$2:$D$4,G28)</f>
        <v>475.25532018988457</v>
      </c>
    </row>
    <row r="29" spans="1:12" x14ac:dyDescent="0.25">
      <c r="A29">
        <v>136335</v>
      </c>
      <c r="B29">
        <v>14.975999829999999</v>
      </c>
      <c r="C29">
        <v>0.30605999</v>
      </c>
      <c r="D29">
        <v>36.994998930000001</v>
      </c>
      <c r="E29">
        <v>0.24357000000000001</v>
      </c>
      <c r="F29">
        <v>31.544000629999999</v>
      </c>
      <c r="G29">
        <v>0.64480000999999998</v>
      </c>
      <c r="H29">
        <v>33.153999329999998</v>
      </c>
      <c r="J29" s="2">
        <f>TREND(Calibration!$A$2:$A$4,Calibration!$B$2:$B$4,C29)</f>
        <v>329.8061476945611</v>
      </c>
      <c r="K29" s="2">
        <f>TREND(Calibration!$A$2:$A$4,Calibration!$C$2:$C$4,E29)</f>
        <v>385.14304753127249</v>
      </c>
      <c r="L29" s="2">
        <f>TREND(Calibration!$A$2:$A$4,Calibration!$D$2:$D$4,G29)</f>
        <v>469.86930392151277</v>
      </c>
    </row>
    <row r="30" spans="1:12" x14ac:dyDescent="0.25">
      <c r="A30">
        <v>141337</v>
      </c>
      <c r="B30">
        <v>14.87899971</v>
      </c>
      <c r="C30">
        <v>0.30579001</v>
      </c>
      <c r="D30">
        <v>36.937999730000001</v>
      </c>
      <c r="E30">
        <v>0.24361999000000001</v>
      </c>
      <c r="F30">
        <v>31.51199913</v>
      </c>
      <c r="G30">
        <v>0.64910000999999995</v>
      </c>
      <c r="H30">
        <v>33.201999659999998</v>
      </c>
      <c r="J30" s="2">
        <f>TREND(Calibration!$A$2:$A$4,Calibration!$B$2:$B$4,C30)</f>
        <v>328.61215988069353</v>
      </c>
      <c r="K30" s="2">
        <f>TREND(Calibration!$A$2:$A$4,Calibration!$C$2:$C$4,E30)</f>
        <v>385.53330064235411</v>
      </c>
      <c r="L30" s="2">
        <f>TREND(Calibration!$A$2:$A$4,Calibration!$D$2:$D$4,G30)</f>
        <v>472.91665122158196</v>
      </c>
    </row>
    <row r="31" spans="1:12" x14ac:dyDescent="0.25">
      <c r="A31">
        <v>146250</v>
      </c>
      <c r="B31">
        <v>14.77900028</v>
      </c>
      <c r="C31">
        <v>0.30572999000000001</v>
      </c>
      <c r="D31">
        <v>36.921001429999997</v>
      </c>
      <c r="E31">
        <v>0.24357000000000001</v>
      </c>
      <c r="F31">
        <v>31.51499939</v>
      </c>
      <c r="G31">
        <v>0.64639997000000005</v>
      </c>
      <c r="H31">
        <v>33.182998660000003</v>
      </c>
      <c r="J31" s="2">
        <f>TREND(Calibration!$A$2:$A$4,Calibration!$B$2:$B$4,C31)</f>
        <v>328.34672114971977</v>
      </c>
      <c r="K31" s="2">
        <f>TREND(Calibration!$A$2:$A$4,Calibration!$C$2:$C$4,E31)</f>
        <v>385.14304753127249</v>
      </c>
      <c r="L31" s="2">
        <f>TREND(Calibration!$A$2:$A$4,Calibration!$D$2:$D$4,G31)</f>
        <v>471.00317224388925</v>
      </c>
    </row>
    <row r="32" spans="1:12" x14ac:dyDescent="0.25">
      <c r="A32">
        <v>151247</v>
      </c>
      <c r="B32">
        <v>14.78800011</v>
      </c>
      <c r="C32">
        <v>0.30384000999999999</v>
      </c>
      <c r="D32">
        <v>36.923000340000002</v>
      </c>
      <c r="E32">
        <v>0.24357000000000001</v>
      </c>
      <c r="F32">
        <v>31.55500031</v>
      </c>
      <c r="G32">
        <v>0.64700000999999996</v>
      </c>
      <c r="H32">
        <v>33.191001890000003</v>
      </c>
      <c r="J32" s="2">
        <f>TREND(Calibration!$A$2:$A$4,Calibration!$B$2:$B$4,C32)</f>
        <v>319.98827575208543</v>
      </c>
      <c r="K32" s="2">
        <f>TREND(Calibration!$A$2:$A$4,Calibration!$C$2:$C$4,E32)</f>
        <v>385.14304753127249</v>
      </c>
      <c r="L32" s="2">
        <f>TREND(Calibration!$A$2:$A$4,Calibration!$D$2:$D$4,G32)</f>
        <v>471.4284118424784</v>
      </c>
    </row>
    <row r="33" spans="1:12" x14ac:dyDescent="0.25">
      <c r="A33">
        <v>156333</v>
      </c>
      <c r="B33">
        <v>14.876000400000001</v>
      </c>
      <c r="C33">
        <v>0.30643999999999999</v>
      </c>
      <c r="D33">
        <v>36.91999817</v>
      </c>
      <c r="E33">
        <v>0.24352001000000001</v>
      </c>
      <c r="F33">
        <v>31.596000669999999</v>
      </c>
      <c r="G33">
        <v>0.64370000000000005</v>
      </c>
      <c r="H33">
        <v>33.209999080000003</v>
      </c>
      <c r="J33" s="2">
        <f>TREND(Calibration!$A$2:$A$4,Calibration!$B$2:$B$4,C33)</f>
        <v>331.48674369851597</v>
      </c>
      <c r="K33" s="2">
        <f>TREND(Calibration!$A$2:$A$4,Calibration!$C$2:$C$4,E33)</f>
        <v>384.75279442019087</v>
      </c>
      <c r="L33" s="2">
        <f>TREND(Calibration!$A$2:$A$4,Calibration!$D$2:$D$4,G33)</f>
        <v>469.08974287417584</v>
      </c>
    </row>
    <row r="34" spans="1:12" x14ac:dyDescent="0.25">
      <c r="A34">
        <v>161246</v>
      </c>
      <c r="B34">
        <v>14.885999679999999</v>
      </c>
      <c r="C34">
        <v>0.30730000000000002</v>
      </c>
      <c r="D34">
        <v>36.916999820000001</v>
      </c>
      <c r="E34">
        <v>0.24361999000000001</v>
      </c>
      <c r="F34">
        <v>31.493999479999999</v>
      </c>
      <c r="G34">
        <v>0.63889998000000003</v>
      </c>
      <c r="H34">
        <v>33.196998600000001</v>
      </c>
      <c r="J34" s="2">
        <f>TREND(Calibration!$A$2:$A$4,Calibration!$B$2:$B$4,C34)</f>
        <v>335.29009772446648</v>
      </c>
      <c r="K34" s="2">
        <f>TREND(Calibration!$A$2:$A$4,Calibration!$C$2:$C$4,E34)</f>
        <v>385.53330064235411</v>
      </c>
      <c r="L34" s="2">
        <f>TREND(Calibration!$A$2:$A$4,Calibration!$D$2:$D$4,G34)</f>
        <v>465.68803869108791</v>
      </c>
    </row>
    <row r="35" spans="1:12" x14ac:dyDescent="0.25">
      <c r="A35">
        <v>166344</v>
      </c>
      <c r="B35">
        <v>15.00899982</v>
      </c>
      <c r="C35">
        <v>0.30730000000000002</v>
      </c>
      <c r="D35">
        <v>36.938999180000003</v>
      </c>
      <c r="E35">
        <v>0.24361999000000001</v>
      </c>
      <c r="F35">
        <v>31.593000409999998</v>
      </c>
      <c r="G35">
        <v>0.64480000999999998</v>
      </c>
      <c r="H35">
        <v>33.191001890000003</v>
      </c>
      <c r="J35" s="2">
        <f>TREND(Calibration!$A$2:$A$4,Calibration!$B$2:$B$4,C35)</f>
        <v>335.29009772446648</v>
      </c>
      <c r="K35" s="2">
        <f>TREND(Calibration!$A$2:$A$4,Calibration!$C$2:$C$4,E35)</f>
        <v>385.53330064235411</v>
      </c>
      <c r="L35" s="2">
        <f>TREND(Calibration!$A$2:$A$4,Calibration!$D$2:$D$4,G35)</f>
        <v>469.86930392151277</v>
      </c>
    </row>
    <row r="36" spans="1:12" x14ac:dyDescent="0.25">
      <c r="A36">
        <v>171247</v>
      </c>
      <c r="B36">
        <v>14.989999770000001</v>
      </c>
      <c r="C36">
        <v>0.30572999000000001</v>
      </c>
      <c r="D36">
        <v>36.930000309999997</v>
      </c>
      <c r="E36">
        <v>0.24383999000000001</v>
      </c>
      <c r="F36">
        <v>31.579999919999999</v>
      </c>
      <c r="G36">
        <v>0.63990002999999995</v>
      </c>
      <c r="H36">
        <v>33.194000240000001</v>
      </c>
      <c r="J36" s="2">
        <f>TREND(Calibration!$A$2:$A$4,Calibration!$B$2:$B$4,C36)</f>
        <v>328.34672114971977</v>
      </c>
      <c r="K36" s="2">
        <f>TREND(Calibration!$A$2:$A$4,Calibration!$C$2:$C$4,E36)</f>
        <v>387.25075782254908</v>
      </c>
      <c r="L36" s="2">
        <f>TREND(Calibration!$A$2:$A$4,Calibration!$D$2:$D$4,G36)</f>
        <v>466.3967595439795</v>
      </c>
    </row>
    <row r="37" spans="1:12" x14ac:dyDescent="0.25">
      <c r="A37">
        <v>176246</v>
      </c>
      <c r="B37">
        <v>14.989000320000001</v>
      </c>
      <c r="C37">
        <v>0.30708000000000002</v>
      </c>
      <c r="D37">
        <v>36.980998990000003</v>
      </c>
      <c r="E37">
        <v>0.24389</v>
      </c>
      <c r="F37">
        <v>31.568000789999999</v>
      </c>
      <c r="G37">
        <v>0.63450002999999999</v>
      </c>
      <c r="H37">
        <v>33.19900131</v>
      </c>
      <c r="J37" s="2">
        <f>TREND(Calibration!$A$2:$A$4,Calibration!$B$2:$B$4,C37)</f>
        <v>334.3171466945721</v>
      </c>
      <c r="K37" s="2">
        <f>TREND(Calibration!$A$2:$A$4,Calibration!$C$2:$C$4,E37)</f>
        <v>387.64116706610162</v>
      </c>
      <c r="L37" s="2">
        <f>TREND(Calibration!$A$2:$A$4,Calibration!$D$2:$D$4,G37)</f>
        <v>462.56985828342755</v>
      </c>
    </row>
    <row r="38" spans="1:12" x14ac:dyDescent="0.25">
      <c r="A38">
        <v>181246</v>
      </c>
      <c r="B38">
        <v>14.9829998</v>
      </c>
      <c r="C38">
        <v>0.30325001000000001</v>
      </c>
      <c r="D38">
        <v>36.953998570000003</v>
      </c>
      <c r="E38">
        <v>0.24383999000000001</v>
      </c>
      <c r="F38">
        <v>31.57600021</v>
      </c>
      <c r="G38">
        <v>0.63400000000000001</v>
      </c>
      <c r="H38">
        <v>33.20500183</v>
      </c>
      <c r="J38" s="2">
        <f>TREND(Calibration!$A$2:$A$4,Calibration!$B$2:$B$4,C38)</f>
        <v>317.37899799009642</v>
      </c>
      <c r="K38" s="2">
        <f>TREND(Calibration!$A$2:$A$4,Calibration!$C$2:$C$4,E38)</f>
        <v>387.25075782254908</v>
      </c>
      <c r="L38" s="2">
        <f>TREND(Calibration!$A$2:$A$4,Calibration!$D$2:$D$4,G38)</f>
        <v>462.21549431355464</v>
      </c>
    </row>
    <row r="39" spans="1:12" x14ac:dyDescent="0.25">
      <c r="A39">
        <v>186521</v>
      </c>
      <c r="B39">
        <v>14.92500019</v>
      </c>
      <c r="C39">
        <v>0.29956999000000001</v>
      </c>
      <c r="D39">
        <v>36.936000819999997</v>
      </c>
      <c r="E39">
        <v>0.24394999000000001</v>
      </c>
      <c r="F39">
        <v>31.490999219999999</v>
      </c>
      <c r="G39">
        <v>0.62480002999999995</v>
      </c>
      <c r="H39">
        <v>33.165000919999997</v>
      </c>
      <c r="J39" s="2">
        <f>TREND(Calibration!$A$2:$A$4,Calibration!$B$2:$B$4,C39)</f>
        <v>301.1040923126809</v>
      </c>
      <c r="K39" s="2">
        <f>TREND(Calibration!$A$2:$A$4,Calibration!$C$2:$C$4,E39)</f>
        <v>388.10948641264667</v>
      </c>
      <c r="L39" s="2">
        <f>TREND(Calibration!$A$2:$A$4,Calibration!$D$2:$D$4,G39)</f>
        <v>455.6956097228063</v>
      </c>
    </row>
    <row r="40" spans="1:12" x14ac:dyDescent="0.25">
      <c r="A40">
        <v>191253</v>
      </c>
      <c r="B40">
        <v>14.80500031</v>
      </c>
      <c r="C40">
        <v>0.31016999000000001</v>
      </c>
      <c r="D40">
        <v>36.908000950000002</v>
      </c>
      <c r="E40">
        <v>0.24389</v>
      </c>
      <c r="F40">
        <v>31.475999829999999</v>
      </c>
      <c r="G40">
        <v>0.62589996999999997</v>
      </c>
      <c r="H40">
        <v>33.147998809999997</v>
      </c>
      <c r="J40" s="2">
        <f>TREND(Calibration!$A$2:$A$4,Calibration!$B$2:$B$4,C40)</f>
        <v>347.98264193485807</v>
      </c>
      <c r="K40" s="2">
        <f>TREND(Calibration!$A$2:$A$4,Calibration!$C$2:$C$4,E40)</f>
        <v>387.64116706610162</v>
      </c>
      <c r="L40" s="2">
        <f>TREND(Calibration!$A$2:$A$4,Calibration!$D$2:$D$4,G40)</f>
        <v>456.47512116216404</v>
      </c>
    </row>
    <row r="41" spans="1:12" x14ac:dyDescent="0.25">
      <c r="A41">
        <v>196247</v>
      </c>
      <c r="B41">
        <v>14.817999840000001</v>
      </c>
      <c r="C41">
        <v>0.30221998999999999</v>
      </c>
      <c r="D41">
        <v>36.932998660000003</v>
      </c>
      <c r="E41">
        <v>0.24389</v>
      </c>
      <c r="F41">
        <v>31.531999590000002</v>
      </c>
      <c r="G41">
        <v>0.62480002999999995</v>
      </c>
      <c r="H41">
        <v>33.180999759999999</v>
      </c>
      <c r="J41" s="2">
        <f>TREND(Calibration!$A$2:$A$4,Calibration!$B$2:$B$4,C41)</f>
        <v>312.8237297182252</v>
      </c>
      <c r="K41" s="2">
        <f>TREND(Calibration!$A$2:$A$4,Calibration!$C$2:$C$4,E41)</f>
        <v>387.64116706610162</v>
      </c>
      <c r="L41" s="2">
        <f>TREND(Calibration!$A$2:$A$4,Calibration!$D$2:$D$4,G41)</f>
        <v>455.6956097228063</v>
      </c>
    </row>
    <row r="42" spans="1:12" x14ac:dyDescent="0.25">
      <c r="A42">
        <v>201246</v>
      </c>
      <c r="B42">
        <v>14.803999900000001</v>
      </c>
      <c r="C42">
        <v>0.30357000000000001</v>
      </c>
      <c r="D42">
        <v>36.966999049999998</v>
      </c>
      <c r="E42">
        <v>0.24426999999999999</v>
      </c>
      <c r="F42">
        <v>31.53100014</v>
      </c>
      <c r="G42">
        <v>0.62589996999999997</v>
      </c>
      <c r="H42">
        <v>33.181999210000001</v>
      </c>
      <c r="J42" s="2">
        <f>TREND(Calibration!$A$2:$A$4,Calibration!$B$2:$B$4,C42)</f>
        <v>318.79415526307753</v>
      </c>
      <c r="K42" s="2">
        <f>TREND(Calibration!$A$2:$A$4,Calibration!$C$2:$C$4,E42)</f>
        <v>390.60768401371115</v>
      </c>
      <c r="L42" s="2">
        <f>TREND(Calibration!$A$2:$A$4,Calibration!$D$2:$D$4,G42)</f>
        <v>456.47512116216404</v>
      </c>
    </row>
    <row r="43" spans="1:12" x14ac:dyDescent="0.25">
      <c r="A43">
        <v>206246</v>
      </c>
      <c r="B43">
        <v>14.774999619999999</v>
      </c>
      <c r="C43">
        <v>0.30480998999999998</v>
      </c>
      <c r="D43">
        <v>36.923000340000002</v>
      </c>
      <c r="E43">
        <v>0.24426999999999999</v>
      </c>
      <c r="F43">
        <v>31.576999659999998</v>
      </c>
      <c r="G43">
        <v>0.62749999999999995</v>
      </c>
      <c r="H43">
        <v>33.207000729999997</v>
      </c>
      <c r="J43" s="2">
        <f>TREND(Calibration!$A$2:$A$4,Calibration!$B$2:$B$4,C43)</f>
        <v>324.27801684288897</v>
      </c>
      <c r="K43" s="2">
        <f>TREND(Calibration!$A$2:$A$4,Calibration!$C$2:$C$4,E43)</f>
        <v>390.60768401371115</v>
      </c>
      <c r="L43" s="2">
        <f>TREND(Calibration!$A$2:$A$4,Calibration!$D$2:$D$4,G43)</f>
        <v>457.60903909251977</v>
      </c>
    </row>
    <row r="44" spans="1:12" x14ac:dyDescent="0.25">
      <c r="A44">
        <v>211246</v>
      </c>
      <c r="B44">
        <v>14.833999629999999</v>
      </c>
      <c r="C44">
        <v>0.30199999</v>
      </c>
      <c r="D44">
        <v>36.942001339999997</v>
      </c>
      <c r="E44">
        <v>0.24421999999999999</v>
      </c>
      <c r="F44">
        <v>31.576999659999998</v>
      </c>
      <c r="G44">
        <v>0.63020003000000002</v>
      </c>
      <c r="H44">
        <v>33.209999080000003</v>
      </c>
      <c r="J44" s="2">
        <f>TREND(Calibration!$A$2:$A$4,Calibration!$B$2:$B$4,C44)</f>
        <v>311.85077868833082</v>
      </c>
      <c r="K44" s="2">
        <f>TREND(Calibration!$A$2:$A$4,Calibration!$C$2:$C$4,E44)</f>
        <v>390.21735283639418</v>
      </c>
      <c r="L44" s="2">
        <f>TREND(Calibration!$A$2:$A$4,Calibration!$D$2:$D$4,G44)</f>
        <v>459.52251098335836</v>
      </c>
    </row>
    <row r="45" spans="1:12" x14ac:dyDescent="0.25">
      <c r="A45">
        <v>216246</v>
      </c>
      <c r="B45">
        <v>14.89500046</v>
      </c>
      <c r="C45">
        <v>0.30605999</v>
      </c>
      <c r="D45">
        <v>36.938999180000003</v>
      </c>
      <c r="E45">
        <v>0.24432999999999999</v>
      </c>
      <c r="F45">
        <v>31.538999560000001</v>
      </c>
      <c r="G45">
        <v>0.62480002999999995</v>
      </c>
      <c r="H45">
        <v>33.171001429999997</v>
      </c>
      <c r="J45" s="2">
        <f>TREND(Calibration!$A$2:$A$4,Calibration!$B$2:$B$4,C45)</f>
        <v>329.8061476945611</v>
      </c>
      <c r="K45" s="2">
        <f>TREND(Calibration!$A$2:$A$4,Calibration!$C$2:$C$4,E45)</f>
        <v>391.07608142649156</v>
      </c>
      <c r="L45" s="2">
        <f>TREND(Calibration!$A$2:$A$4,Calibration!$D$2:$D$4,G45)</f>
        <v>455.6956097228063</v>
      </c>
    </row>
    <row r="46" spans="1:12" x14ac:dyDescent="0.25">
      <c r="A46">
        <v>221251</v>
      </c>
      <c r="B46">
        <v>14.97399998</v>
      </c>
      <c r="C46">
        <v>0.30648999999999998</v>
      </c>
      <c r="D46">
        <v>36.915000919999997</v>
      </c>
      <c r="E46">
        <v>0.24460000000000001</v>
      </c>
      <c r="F46">
        <v>31.53100014</v>
      </c>
      <c r="G46">
        <v>0.62639999000000002</v>
      </c>
      <c r="H46">
        <v>33.153999329999998</v>
      </c>
      <c r="J46" s="2">
        <f>TREND(Calibration!$A$2:$A$4,Calibration!$B$2:$B$4,C46)</f>
        <v>331.70786893258287</v>
      </c>
      <c r="K46" s="2">
        <f>TREND(Calibration!$A$2:$A$4,Calibration!$C$2:$C$4,E46)</f>
        <v>393.18386978400395</v>
      </c>
      <c r="L46" s="2">
        <f>TREND(Calibration!$A$2:$A$4,Calibration!$D$2:$D$4,G46)</f>
        <v>456.82947804518278</v>
      </c>
    </row>
    <row r="47" spans="1:12" x14ac:dyDescent="0.25">
      <c r="A47">
        <v>226247</v>
      </c>
      <c r="B47">
        <v>15.00899982</v>
      </c>
      <c r="C47">
        <v>0.30794999000000001</v>
      </c>
      <c r="D47">
        <v>36.957000729999997</v>
      </c>
      <c r="E47">
        <v>0.24454001</v>
      </c>
      <c r="F47">
        <v>31.5340004</v>
      </c>
      <c r="G47">
        <v>0.62370002000000002</v>
      </c>
      <c r="H47">
        <v>33.236999509999997</v>
      </c>
      <c r="J47" s="2">
        <f>TREND(Calibration!$A$2:$A$4,Calibration!$B$2:$B$4,C47)</f>
        <v>338.16468154228892</v>
      </c>
      <c r="K47" s="2">
        <f>TREND(Calibration!$A$2:$A$4,Calibration!$C$2:$C$4,E47)</f>
        <v>392.71555043745889</v>
      </c>
      <c r="L47" s="2">
        <f>TREND(Calibration!$A$2:$A$4,Calibration!$D$2:$D$4,G47)</f>
        <v>454.91604867546937</v>
      </c>
    </row>
    <row r="48" spans="1:12" x14ac:dyDescent="0.25">
      <c r="A48">
        <v>231246</v>
      </c>
      <c r="B48">
        <v>15.01500034</v>
      </c>
      <c r="C48">
        <v>0.30168</v>
      </c>
      <c r="D48">
        <v>36.943000789999999</v>
      </c>
      <c r="E48">
        <v>0.24454001</v>
      </c>
      <c r="F48">
        <v>31.590000150000002</v>
      </c>
      <c r="G48">
        <v>0.62699996999999996</v>
      </c>
      <c r="H48">
        <v>33.212001800000003</v>
      </c>
      <c r="J48" s="2">
        <f>TREND(Calibration!$A$2:$A$4,Calibration!$B$2:$B$4,C48)</f>
        <v>310.43562141534971</v>
      </c>
      <c r="K48" s="2">
        <f>TREND(Calibration!$A$2:$A$4,Calibration!$C$2:$C$4,E48)</f>
        <v>392.71555043745889</v>
      </c>
      <c r="L48" s="2">
        <f>TREND(Calibration!$A$2:$A$4,Calibration!$D$2:$D$4,G48)</f>
        <v>457.25467512264686</v>
      </c>
    </row>
    <row r="49" spans="1:12" x14ac:dyDescent="0.25">
      <c r="A49">
        <v>236246</v>
      </c>
      <c r="B49">
        <v>14.90799999</v>
      </c>
      <c r="C49">
        <v>0.30599999</v>
      </c>
      <c r="D49">
        <v>36.944000240000001</v>
      </c>
      <c r="E49">
        <v>0.24525</v>
      </c>
      <c r="F49">
        <v>31.51799965</v>
      </c>
      <c r="G49">
        <v>0.62159997</v>
      </c>
      <c r="H49">
        <v>33.208000179999999</v>
      </c>
      <c r="J49" s="2">
        <f>TREND(Calibration!$A$2:$A$4,Calibration!$B$2:$B$4,C49)</f>
        <v>329.54079741368082</v>
      </c>
      <c r="K49" s="2">
        <f>TREND(Calibration!$A$2:$A$4,Calibration!$C$2:$C$4,E49)</f>
        <v>398.25817508912564</v>
      </c>
      <c r="L49" s="2">
        <f>TREND(Calibration!$A$2:$A$4,Calibration!$D$2:$D$4,G49)</f>
        <v>453.42777386209485</v>
      </c>
    </row>
    <row r="50" spans="1:12" x14ac:dyDescent="0.25">
      <c r="A50">
        <v>241246</v>
      </c>
      <c r="B50">
        <v>14.85700035</v>
      </c>
      <c r="C50">
        <v>0.30508000000000002</v>
      </c>
      <c r="D50">
        <v>36.9679985</v>
      </c>
      <c r="E50">
        <v>0.24525</v>
      </c>
      <c r="F50">
        <v>31.51300049</v>
      </c>
      <c r="G50">
        <v>0.62</v>
      </c>
      <c r="H50">
        <v>33.174999239999998</v>
      </c>
      <c r="J50" s="2">
        <f>TREND(Calibration!$A$2:$A$4,Calibration!$B$2:$B$4,C50)</f>
        <v>325.4721373318971</v>
      </c>
      <c r="K50" s="2">
        <f>TREND(Calibration!$A$2:$A$4,Calibration!$C$2:$C$4,E50)</f>
        <v>398.25817508912564</v>
      </c>
      <c r="L50" s="2">
        <f>TREND(Calibration!$A$2:$A$4,Calibration!$D$2:$D$4,G50)</f>
        <v>452.29389845286425</v>
      </c>
    </row>
    <row r="51" spans="1:12" x14ac:dyDescent="0.25">
      <c r="A51">
        <v>246246</v>
      </c>
      <c r="B51">
        <v>14.73400021</v>
      </c>
      <c r="C51">
        <v>0.30298001000000002</v>
      </c>
      <c r="D51">
        <v>36.943000789999999</v>
      </c>
      <c r="E51">
        <v>0.24551999999999999</v>
      </c>
      <c r="F51">
        <v>31.544000629999999</v>
      </c>
      <c r="G51">
        <v>0.61559998999999999</v>
      </c>
      <c r="H51">
        <v>33.144001009999997</v>
      </c>
      <c r="J51" s="2">
        <f>TREND(Calibration!$A$2:$A$4,Calibration!$B$2:$B$4,C51)</f>
        <v>316.18492172613537</v>
      </c>
      <c r="K51" s="2">
        <f>TREND(Calibration!$A$2:$A$4,Calibration!$C$2:$C$4,E51)</f>
        <v>400.36596344663758</v>
      </c>
      <c r="L51" s="2">
        <f>TREND(Calibration!$A$2:$A$4,Calibration!$D$2:$D$4,G51)</f>
        <v>449.17567552407877</v>
      </c>
    </row>
    <row r="52" spans="1:12" x14ac:dyDescent="0.25">
      <c r="A52">
        <v>251247</v>
      </c>
      <c r="B52">
        <v>14.78199959</v>
      </c>
      <c r="C52">
        <v>0.30264999999999997</v>
      </c>
      <c r="D52">
        <v>36.937999730000001</v>
      </c>
      <c r="E52">
        <v>0.24621999</v>
      </c>
      <c r="F52">
        <v>31.57299995</v>
      </c>
      <c r="G52">
        <v>0.61780000000000002</v>
      </c>
      <c r="H52">
        <v>33.19900131</v>
      </c>
      <c r="J52" s="2">
        <f>TREND(Calibration!$A$2:$A$4,Calibration!$B$2:$B$4,C52)</f>
        <v>314.72545095624696</v>
      </c>
      <c r="K52" s="2">
        <f>TREND(Calibration!$A$2:$A$4,Calibration!$C$2:$C$4,E52)</f>
        <v>405.83052186284112</v>
      </c>
      <c r="L52" s="2">
        <f>TREND(Calibration!$A$2:$A$4,Calibration!$D$2:$D$4,G52)</f>
        <v>450.73479053189862</v>
      </c>
    </row>
    <row r="53" spans="1:12" x14ac:dyDescent="0.25">
      <c r="A53">
        <v>256253</v>
      </c>
      <c r="B53">
        <v>14.8579998</v>
      </c>
      <c r="C53">
        <v>0.30410999</v>
      </c>
      <c r="D53">
        <v>37.007999419999997</v>
      </c>
      <c r="E53">
        <v>0.24589000999999999</v>
      </c>
      <c r="F53">
        <v>31.55200005</v>
      </c>
      <c r="G53">
        <v>0.61559998999999999</v>
      </c>
      <c r="H53">
        <v>33.221000670000002</v>
      </c>
      <c r="J53" s="2">
        <f>TREND(Calibration!$A$2:$A$4,Calibration!$B$2:$B$4,C53)</f>
        <v>321.18226356595301</v>
      </c>
      <c r="K53" s="2">
        <f>TREND(Calibration!$A$2:$A$4,Calibration!$C$2:$C$4,E53)</f>
        <v>403.25449222501925</v>
      </c>
      <c r="L53" s="2">
        <f>TREND(Calibration!$A$2:$A$4,Calibration!$D$2:$D$4,G53)</f>
        <v>449.17567552407877</v>
      </c>
    </row>
    <row r="54" spans="1:12" x14ac:dyDescent="0.25">
      <c r="A54">
        <v>261269</v>
      </c>
      <c r="B54">
        <v>14.852000240000001</v>
      </c>
      <c r="C54">
        <v>0.30487001000000002</v>
      </c>
      <c r="D54">
        <v>36.979999540000001</v>
      </c>
      <c r="E54">
        <v>0.24589000999999999</v>
      </c>
      <c r="F54">
        <v>31.5340004</v>
      </c>
      <c r="G54">
        <v>0.61890000000000001</v>
      </c>
      <c r="H54">
        <v>33.187999730000001</v>
      </c>
      <c r="J54" s="2">
        <f>TREND(Calibration!$A$2:$A$4,Calibration!$B$2:$B$4,C54)</f>
        <v>324.54345557386318</v>
      </c>
      <c r="K54" s="2">
        <f>TREND(Calibration!$A$2:$A$4,Calibration!$C$2:$C$4,E54)</f>
        <v>403.25449222501925</v>
      </c>
      <c r="L54" s="2">
        <f>TREND(Calibration!$A$2:$A$4,Calibration!$D$2:$D$4,G54)</f>
        <v>451.51434449238144</v>
      </c>
    </row>
    <row r="55" spans="1:12" x14ac:dyDescent="0.25">
      <c r="A55">
        <v>266379</v>
      </c>
      <c r="B55">
        <v>14.85700035</v>
      </c>
      <c r="C55">
        <v>0.30373000999999999</v>
      </c>
      <c r="D55">
        <v>36.91999817</v>
      </c>
      <c r="E55">
        <v>0.24654000000000001</v>
      </c>
      <c r="F55">
        <v>31.55500031</v>
      </c>
      <c r="G55">
        <v>0.62050002999999998</v>
      </c>
      <c r="H55">
        <v>33.213001249999998</v>
      </c>
      <c r="J55" s="2">
        <f>TREND(Calibration!$A$2:$A$4,Calibration!$B$2:$B$4,C55)</f>
        <v>319.50180023713824</v>
      </c>
      <c r="K55" s="2">
        <f>TREND(Calibration!$A$2:$A$4,Calibration!$C$2:$C$4,E55)</f>
        <v>408.32871946390583</v>
      </c>
      <c r="L55" s="2">
        <f>TREND(Calibration!$A$2:$A$4,Calibration!$D$2:$D$4,G55)</f>
        <v>452.64826242273716</v>
      </c>
    </row>
    <row r="56" spans="1:12" x14ac:dyDescent="0.25">
      <c r="A56">
        <v>271253</v>
      </c>
      <c r="B56">
        <v>14.930999760000001</v>
      </c>
      <c r="C56">
        <v>0.30832999999999999</v>
      </c>
      <c r="D56">
        <v>36.951999659999998</v>
      </c>
      <c r="E56">
        <v>0.24660000000000001</v>
      </c>
      <c r="F56">
        <v>31.551000599999998</v>
      </c>
      <c r="G56">
        <v>0.62</v>
      </c>
      <c r="H56">
        <v>33.178001399999999</v>
      </c>
      <c r="J56" s="2">
        <f>TREND(Calibration!$A$2:$A$4,Calibration!$B$2:$B$4,C56)</f>
        <v>339.84527754624378</v>
      </c>
      <c r="K56" s="2">
        <f>TREND(Calibration!$A$2:$A$4,Calibration!$C$2:$C$4,E56)</f>
        <v>408.79711687668623</v>
      </c>
      <c r="L56" s="2">
        <f>TREND(Calibration!$A$2:$A$4,Calibration!$D$2:$D$4,G56)</f>
        <v>452.29389845286425</v>
      </c>
    </row>
    <row r="57" spans="1:12" x14ac:dyDescent="0.25">
      <c r="A57">
        <v>276246</v>
      </c>
      <c r="B57">
        <v>15.00199986</v>
      </c>
      <c r="C57">
        <v>0.30480998999999998</v>
      </c>
      <c r="D57">
        <v>36.951000209999997</v>
      </c>
      <c r="E57">
        <v>0.24654000000000001</v>
      </c>
      <c r="F57">
        <v>31.57299995</v>
      </c>
      <c r="G57">
        <v>0.61940002000000005</v>
      </c>
      <c r="H57">
        <v>33.201999659999998</v>
      </c>
      <c r="J57" s="2">
        <f>TREND(Calibration!$A$2:$A$4,Calibration!$B$2:$B$4,C57)</f>
        <v>324.27801684288897</v>
      </c>
      <c r="K57" s="2">
        <f>TREND(Calibration!$A$2:$A$4,Calibration!$C$2:$C$4,E57)</f>
        <v>408.32871946390583</v>
      </c>
      <c r="L57" s="2">
        <f>TREND(Calibration!$A$2:$A$4,Calibration!$D$2:$D$4,G57)</f>
        <v>451.86870137540018</v>
      </c>
    </row>
    <row r="58" spans="1:12" x14ac:dyDescent="0.25">
      <c r="A58">
        <v>281248</v>
      </c>
      <c r="B58">
        <v>14.960000040000001</v>
      </c>
      <c r="C58">
        <v>0.30357000000000001</v>
      </c>
      <c r="D58">
        <v>36.958000179999999</v>
      </c>
      <c r="E58">
        <v>0.24648999999999999</v>
      </c>
      <c r="F58">
        <v>31.545000080000001</v>
      </c>
      <c r="G58">
        <v>0.62</v>
      </c>
      <c r="H58">
        <v>33.152000430000001</v>
      </c>
      <c r="J58" s="2">
        <f>TREND(Calibration!$A$2:$A$4,Calibration!$B$2:$B$4,C58)</f>
        <v>318.79415526307753</v>
      </c>
      <c r="K58" s="2">
        <f>TREND(Calibration!$A$2:$A$4,Calibration!$C$2:$C$4,E58)</f>
        <v>407.93838828658841</v>
      </c>
      <c r="L58" s="2">
        <f>TREND(Calibration!$A$2:$A$4,Calibration!$D$2:$D$4,G58)</f>
        <v>452.29389845286425</v>
      </c>
    </row>
    <row r="59" spans="1:12" x14ac:dyDescent="0.25">
      <c r="A59">
        <v>286246</v>
      </c>
      <c r="B59">
        <v>14.944000239999999</v>
      </c>
      <c r="C59">
        <v>0.30417000999999999</v>
      </c>
      <c r="D59">
        <v>36.937999730000001</v>
      </c>
      <c r="E59">
        <v>0.24648999999999999</v>
      </c>
      <c r="F59">
        <v>31.527999879999999</v>
      </c>
      <c r="G59">
        <v>0.61129999000000002</v>
      </c>
      <c r="H59">
        <v>33.166000369999999</v>
      </c>
      <c r="J59" s="2">
        <f>TREND(Calibration!$A$2:$A$4,Calibration!$B$2:$B$4,C59)</f>
        <v>321.44770229692676</v>
      </c>
      <c r="K59" s="2">
        <f>TREND(Calibration!$A$2:$A$4,Calibration!$C$2:$C$4,E59)</f>
        <v>407.93838828658841</v>
      </c>
      <c r="L59" s="2">
        <f>TREND(Calibration!$A$2:$A$4,Calibration!$D$2:$D$4,G59)</f>
        <v>446.12832822400964</v>
      </c>
    </row>
    <row r="60" spans="1:12" x14ac:dyDescent="0.25">
      <c r="A60">
        <v>291246</v>
      </c>
      <c r="B60">
        <v>14.90699959</v>
      </c>
      <c r="C60">
        <v>0.30221998999999999</v>
      </c>
      <c r="D60">
        <v>36.971000670000002</v>
      </c>
      <c r="E60">
        <v>0.24648999999999999</v>
      </c>
      <c r="F60">
        <v>31.582000730000001</v>
      </c>
      <c r="G60">
        <v>0.61669998999999998</v>
      </c>
      <c r="H60">
        <v>33.194000240000001</v>
      </c>
      <c r="J60" s="2">
        <f>TREND(Calibration!$A$2:$A$4,Calibration!$B$2:$B$4,C60)</f>
        <v>312.8237297182252</v>
      </c>
      <c r="K60" s="2">
        <f>TREND(Calibration!$A$2:$A$4,Calibration!$C$2:$C$4,E60)</f>
        <v>407.93838828658841</v>
      </c>
      <c r="L60" s="2">
        <f>TREND(Calibration!$A$2:$A$4,Calibration!$D$2:$D$4,G60)</f>
        <v>449.95522948456158</v>
      </c>
    </row>
    <row r="61" spans="1:12" x14ac:dyDescent="0.25">
      <c r="A61">
        <v>296247</v>
      </c>
      <c r="B61">
        <v>14.82600021</v>
      </c>
      <c r="C61">
        <v>0.30384000999999999</v>
      </c>
      <c r="D61">
        <v>36.938999180000003</v>
      </c>
      <c r="E61">
        <v>0.24654000000000001</v>
      </c>
      <c r="F61">
        <v>31.552999499999999</v>
      </c>
      <c r="G61">
        <v>0.61290001999999999</v>
      </c>
      <c r="H61">
        <v>33.207000729999997</v>
      </c>
      <c r="J61" s="2">
        <f>TREND(Calibration!$A$2:$A$4,Calibration!$B$2:$B$4,C61)</f>
        <v>319.98827575208543</v>
      </c>
      <c r="K61" s="2">
        <f>TREND(Calibration!$A$2:$A$4,Calibration!$C$2:$C$4,E61)</f>
        <v>408.32871946390583</v>
      </c>
      <c r="L61" s="2">
        <f>TREND(Calibration!$A$2:$A$4,Calibration!$D$2:$D$4,G61)</f>
        <v>447.26224615436536</v>
      </c>
    </row>
    <row r="62" spans="1:12" x14ac:dyDescent="0.25">
      <c r="A62">
        <v>301374</v>
      </c>
      <c r="B62">
        <v>14.74600029</v>
      </c>
      <c r="C62">
        <v>0.30626999999999999</v>
      </c>
      <c r="D62">
        <v>36.937999730000001</v>
      </c>
      <c r="E62">
        <v>0.24648999999999999</v>
      </c>
      <c r="F62">
        <v>31.549999239999998</v>
      </c>
      <c r="G62">
        <v>0.61350000000000005</v>
      </c>
      <c r="H62">
        <v>33.194999690000003</v>
      </c>
      <c r="J62" s="2">
        <f>TREND(Calibration!$A$2:$A$4,Calibration!$B$2:$B$4,C62)</f>
        <v>330.73491790268872</v>
      </c>
      <c r="K62" s="2">
        <f>TREND(Calibration!$A$2:$A$4,Calibration!$C$2:$C$4,E62)</f>
        <v>407.93838828658841</v>
      </c>
      <c r="L62" s="2">
        <f>TREND(Calibration!$A$2:$A$4,Calibration!$D$2:$D$4,G62)</f>
        <v>447.68744323182943</v>
      </c>
    </row>
    <row r="63" spans="1:12" x14ac:dyDescent="0.25">
      <c r="A63">
        <v>306354</v>
      </c>
      <c r="B63">
        <v>14.75899982</v>
      </c>
      <c r="C63">
        <v>0.30292001000000002</v>
      </c>
      <c r="D63">
        <v>36.918998719999998</v>
      </c>
      <c r="E63">
        <v>0.24676000000000001</v>
      </c>
      <c r="F63">
        <v>31.591999049999998</v>
      </c>
      <c r="G63">
        <v>0.61669998999999998</v>
      </c>
      <c r="H63">
        <v>33.19900131</v>
      </c>
      <c r="J63" s="2">
        <f>TREND(Calibration!$A$2:$A$4,Calibration!$B$2:$B$4,C63)</f>
        <v>315.91957144525509</v>
      </c>
      <c r="K63" s="2">
        <f>TREND(Calibration!$A$2:$A$4,Calibration!$C$2:$C$4,E63)</f>
        <v>410.0461766441008</v>
      </c>
      <c r="L63" s="2">
        <f>TREND(Calibration!$A$2:$A$4,Calibration!$D$2:$D$4,G63)</f>
        <v>449.95522948456158</v>
      </c>
    </row>
    <row r="64" spans="1:12" x14ac:dyDescent="0.25">
      <c r="A64">
        <v>311336</v>
      </c>
      <c r="B64">
        <v>14.774999619999999</v>
      </c>
      <c r="C64">
        <v>0.30832999999999999</v>
      </c>
      <c r="D64">
        <v>36.963001249999998</v>
      </c>
      <c r="E64">
        <v>0.24687000000000001</v>
      </c>
      <c r="F64">
        <v>31.56999969</v>
      </c>
      <c r="G64">
        <v>0.61669998999999998</v>
      </c>
      <c r="H64">
        <v>33.16999817</v>
      </c>
      <c r="J64" s="2">
        <f>TREND(Calibration!$A$2:$A$4,Calibration!$B$2:$B$4,C64)</f>
        <v>339.84527754624378</v>
      </c>
      <c r="K64" s="2">
        <f>TREND(Calibration!$A$2:$A$4,Calibration!$C$2:$C$4,E64)</f>
        <v>410.9049052341984</v>
      </c>
      <c r="L64" s="2">
        <f>TREND(Calibration!$A$2:$A$4,Calibration!$D$2:$D$4,G64)</f>
        <v>449.95522948456158</v>
      </c>
    </row>
    <row r="65" spans="1:12" x14ac:dyDescent="0.25">
      <c r="A65">
        <v>316704</v>
      </c>
      <c r="B65">
        <v>14.90699959</v>
      </c>
      <c r="C65">
        <v>0.30637999999999999</v>
      </c>
      <c r="D65">
        <v>36.9640007</v>
      </c>
      <c r="E65">
        <v>0.24687000000000001</v>
      </c>
      <c r="F65">
        <v>31.57900047</v>
      </c>
      <c r="G65">
        <v>0.61830001999999995</v>
      </c>
      <c r="H65">
        <v>33.2140007</v>
      </c>
      <c r="J65" s="2">
        <f>TREND(Calibration!$A$2:$A$4,Calibration!$B$2:$B$4,C65)</f>
        <v>331.22139341763568</v>
      </c>
      <c r="K65" s="2">
        <f>TREND(Calibration!$A$2:$A$4,Calibration!$C$2:$C$4,E65)</f>
        <v>410.9049052341984</v>
      </c>
      <c r="L65" s="2">
        <f>TREND(Calibration!$A$2:$A$4,Calibration!$D$2:$D$4,G65)</f>
        <v>451.08914741491731</v>
      </c>
    </row>
    <row r="66" spans="1:12" x14ac:dyDescent="0.25">
      <c r="A66">
        <v>321351</v>
      </c>
      <c r="B66">
        <v>15.001000400000001</v>
      </c>
      <c r="C66">
        <v>0.30676001000000003</v>
      </c>
      <c r="D66">
        <v>36.979999540000001</v>
      </c>
      <c r="E66">
        <v>0.24718999999999999</v>
      </c>
      <c r="F66">
        <v>31.586999890000001</v>
      </c>
      <c r="G66">
        <v>0.61830001999999995</v>
      </c>
      <c r="H66">
        <v>33.208999630000001</v>
      </c>
      <c r="J66" s="2">
        <f>TREND(Calibration!$A$2:$A$4,Calibration!$B$2:$B$4,C66)</f>
        <v>332.901989421591</v>
      </c>
      <c r="K66" s="2">
        <f>TREND(Calibration!$A$2:$A$4,Calibration!$C$2:$C$4,E66)</f>
        <v>413.4030247690273</v>
      </c>
      <c r="L66" s="2">
        <f>TREND(Calibration!$A$2:$A$4,Calibration!$D$2:$D$4,G66)</f>
        <v>451.08914741491731</v>
      </c>
    </row>
    <row r="67" spans="1:12" x14ac:dyDescent="0.25">
      <c r="A67">
        <v>326295</v>
      </c>
      <c r="B67">
        <v>15.0340004</v>
      </c>
      <c r="C67">
        <v>0.30410999</v>
      </c>
      <c r="D67">
        <v>36.960998539999999</v>
      </c>
      <c r="E67">
        <v>0.24714000999999999</v>
      </c>
      <c r="F67">
        <v>31.524000170000001</v>
      </c>
      <c r="G67">
        <v>0.61669998999999998</v>
      </c>
      <c r="H67">
        <v>33.17200089</v>
      </c>
      <c r="J67" s="2">
        <f>TREND(Calibration!$A$2:$A$4,Calibration!$B$2:$B$4,C67)</f>
        <v>321.18226356595301</v>
      </c>
      <c r="K67" s="2">
        <f>TREND(Calibration!$A$2:$A$4,Calibration!$C$2:$C$4,E67)</f>
        <v>413.01277165794568</v>
      </c>
      <c r="L67" s="2">
        <f>TREND(Calibration!$A$2:$A$4,Calibration!$D$2:$D$4,G67)</f>
        <v>449.95522948456158</v>
      </c>
    </row>
    <row r="68" spans="1:12" x14ac:dyDescent="0.25">
      <c r="A68">
        <v>331247</v>
      </c>
      <c r="B68">
        <v>15.07600021</v>
      </c>
      <c r="C68">
        <v>0.30476001000000003</v>
      </c>
      <c r="D68">
        <v>36.953998570000003</v>
      </c>
      <c r="E68">
        <v>0.24707999999999999</v>
      </c>
      <c r="F68">
        <v>31.615999219999999</v>
      </c>
      <c r="G68">
        <v>0.62159997</v>
      </c>
      <c r="H68">
        <v>33.2179985</v>
      </c>
      <c r="J68" s="2">
        <f>TREND(Calibration!$A$2:$A$4,Calibration!$B$2:$B$4,C68)</f>
        <v>324.056980058916</v>
      </c>
      <c r="K68" s="2">
        <f>TREND(Calibration!$A$2:$A$4,Calibration!$C$2:$C$4,E68)</f>
        <v>412.54429617892993</v>
      </c>
      <c r="L68" s="2">
        <f>TREND(Calibration!$A$2:$A$4,Calibration!$D$2:$D$4,G68)</f>
        <v>453.42777386209485</v>
      </c>
    </row>
    <row r="69" spans="1:12" x14ac:dyDescent="0.25">
      <c r="A69">
        <v>336246</v>
      </c>
      <c r="B69">
        <v>15.07800007</v>
      </c>
      <c r="C69">
        <v>0.30853998999999999</v>
      </c>
      <c r="D69">
        <v>37.000999450000002</v>
      </c>
      <c r="E69">
        <v>0.24740999999999999</v>
      </c>
      <c r="F69">
        <v>31.556999210000001</v>
      </c>
      <c r="G69">
        <v>0.61890000000000001</v>
      </c>
      <c r="H69">
        <v>33.187000269999999</v>
      </c>
      <c r="J69" s="2">
        <f>TREND(Calibration!$A$2:$A$4,Calibration!$B$2:$B$4,C69)</f>
        <v>340.77395930427792</v>
      </c>
      <c r="K69" s="2">
        <f>TREND(Calibration!$A$2:$A$4,Calibration!$C$2:$C$4,E69)</f>
        <v>415.12048194922249</v>
      </c>
      <c r="L69" s="2">
        <f>TREND(Calibration!$A$2:$A$4,Calibration!$D$2:$D$4,G69)</f>
        <v>451.51434449238144</v>
      </c>
    </row>
    <row r="70" spans="1:12" x14ac:dyDescent="0.25">
      <c r="A70">
        <v>341251</v>
      </c>
      <c r="B70">
        <v>15.055999760000001</v>
      </c>
      <c r="C70">
        <v>0.30335000000000001</v>
      </c>
      <c r="D70">
        <v>36.972000119999997</v>
      </c>
      <c r="E70">
        <v>0.24751999999999999</v>
      </c>
      <c r="F70">
        <v>31.631000520000001</v>
      </c>
      <c r="G70">
        <v>0.62319999999999998</v>
      </c>
      <c r="H70">
        <v>33.213001249999998</v>
      </c>
      <c r="J70" s="2">
        <f>TREND(Calibration!$A$2:$A$4,Calibration!$B$2:$B$4,C70)</f>
        <v>317.82120423318338</v>
      </c>
      <c r="K70" s="2">
        <f>TREND(Calibration!$A$2:$A$4,Calibration!$C$2:$C$4,E70)</f>
        <v>415.97921053931987</v>
      </c>
      <c r="L70" s="2">
        <f>TREND(Calibration!$A$2:$A$4,Calibration!$D$2:$D$4,G70)</f>
        <v>454.56169179245057</v>
      </c>
    </row>
    <row r="71" spans="1:12" x14ac:dyDescent="0.25">
      <c r="A71">
        <v>346249</v>
      </c>
      <c r="B71">
        <v>15.01299953</v>
      </c>
      <c r="C71">
        <v>0.30298001000000002</v>
      </c>
      <c r="D71">
        <v>37.000999450000002</v>
      </c>
      <c r="E71">
        <v>0.24745998999999999</v>
      </c>
      <c r="F71">
        <v>31.601999280000001</v>
      </c>
      <c r="G71">
        <v>0.62269998000000004</v>
      </c>
      <c r="H71">
        <v>33.226001740000001</v>
      </c>
      <c r="J71" s="2">
        <f>TREND(Calibration!$A$2:$A$4,Calibration!$B$2:$B$4,C71)</f>
        <v>316.18492172613537</v>
      </c>
      <c r="K71" s="2">
        <f>TREND(Calibration!$A$2:$A$4,Calibration!$C$2:$C$4,E71)</f>
        <v>415.51073506030389</v>
      </c>
      <c r="L71" s="2">
        <f>TREND(Calibration!$A$2:$A$4,Calibration!$D$2:$D$4,G71)</f>
        <v>454.20733490943189</v>
      </c>
    </row>
    <row r="72" spans="1:12" x14ac:dyDescent="0.25">
      <c r="A72">
        <v>351253</v>
      </c>
      <c r="B72">
        <v>14.958999629999999</v>
      </c>
      <c r="C72">
        <v>0.30476001000000003</v>
      </c>
      <c r="D72">
        <v>36.966999049999998</v>
      </c>
      <c r="E72">
        <v>0.24740999999999999</v>
      </c>
      <c r="F72">
        <v>31.597000120000001</v>
      </c>
      <c r="G72">
        <v>0.62589996999999997</v>
      </c>
      <c r="H72">
        <v>33.228000639999998</v>
      </c>
      <c r="J72" s="2">
        <f>TREND(Calibration!$A$2:$A$4,Calibration!$B$2:$B$4,C72)</f>
        <v>324.056980058916</v>
      </c>
      <c r="K72" s="2">
        <f>TREND(Calibration!$A$2:$A$4,Calibration!$C$2:$C$4,E72)</f>
        <v>415.12048194922249</v>
      </c>
      <c r="L72" s="2">
        <f>TREND(Calibration!$A$2:$A$4,Calibration!$D$2:$D$4,G72)</f>
        <v>456.47512116216404</v>
      </c>
    </row>
    <row r="73" spans="1:12" x14ac:dyDescent="0.25">
      <c r="A73">
        <v>356246</v>
      </c>
      <c r="B73">
        <v>14.89099979</v>
      </c>
      <c r="C73">
        <v>0.30448999999999998</v>
      </c>
      <c r="D73">
        <v>36.9640007</v>
      </c>
      <c r="E73">
        <v>0.24745998999999999</v>
      </c>
      <c r="F73">
        <v>31.617000579999999</v>
      </c>
      <c r="G73">
        <v>0.63400000000000001</v>
      </c>
      <c r="H73">
        <v>33.203998570000003</v>
      </c>
      <c r="J73" s="2">
        <f>TREND(Calibration!$A$2:$A$4,Calibration!$B$2:$B$4,C73)</f>
        <v>322.86285956990787</v>
      </c>
      <c r="K73" s="2">
        <f>TREND(Calibration!$A$2:$A$4,Calibration!$C$2:$C$4,E73)</f>
        <v>415.51073506030389</v>
      </c>
      <c r="L73" s="2">
        <f>TREND(Calibration!$A$2:$A$4,Calibration!$D$2:$D$4,G73)</f>
        <v>462.21549431355464</v>
      </c>
    </row>
    <row r="74" spans="1:12" x14ac:dyDescent="0.25">
      <c r="A74">
        <v>361246</v>
      </c>
      <c r="B74">
        <v>14.89299965</v>
      </c>
      <c r="C74">
        <v>0.30346000000000001</v>
      </c>
      <c r="D74">
        <v>36.987998959999999</v>
      </c>
      <c r="E74">
        <v>0.24745998999999999</v>
      </c>
      <c r="F74">
        <v>31.562999730000001</v>
      </c>
      <c r="G74">
        <v>0.63290000000000002</v>
      </c>
      <c r="H74">
        <v>33.222999569999999</v>
      </c>
      <c r="J74" s="2">
        <f>TREND(Calibration!$A$2:$A$4,Calibration!$B$2:$B$4,C74)</f>
        <v>318.30767974813034</v>
      </c>
      <c r="K74" s="2">
        <f>TREND(Calibration!$A$2:$A$4,Calibration!$C$2:$C$4,E74)</f>
        <v>415.51073506030389</v>
      </c>
      <c r="L74" s="2">
        <f>TREND(Calibration!$A$2:$A$4,Calibration!$D$2:$D$4,G74)</f>
        <v>461.43594035307183</v>
      </c>
    </row>
    <row r="75" spans="1:12" x14ac:dyDescent="0.25">
      <c r="A75">
        <v>366246</v>
      </c>
      <c r="B75">
        <v>14.86900043</v>
      </c>
      <c r="C75">
        <v>0.30351999000000002</v>
      </c>
      <c r="D75">
        <v>36.921001429999997</v>
      </c>
      <c r="E75">
        <v>0.24778998999999999</v>
      </c>
      <c r="F75">
        <v>31.541999820000001</v>
      </c>
      <c r="G75">
        <v>0.63349997999999996</v>
      </c>
      <c r="H75">
        <v>33.19900131</v>
      </c>
      <c r="J75" s="2">
        <f>TREND(Calibration!$A$2:$A$4,Calibration!$B$2:$B$4,C75)</f>
        <v>318.572985803964</v>
      </c>
      <c r="K75" s="2">
        <f>TREND(Calibration!$A$2:$A$4,Calibration!$C$2:$C$4,E75)</f>
        <v>418.08692083059645</v>
      </c>
      <c r="L75" s="2">
        <f>TREND(Calibration!$A$2:$A$4,Calibration!$D$2:$D$4,G75)</f>
        <v>461.86113743053585</v>
      </c>
    </row>
    <row r="76" spans="1:12" x14ac:dyDescent="0.25">
      <c r="A76">
        <v>371246</v>
      </c>
      <c r="B76">
        <v>14.934000019999999</v>
      </c>
      <c r="C76">
        <v>0.30318999000000002</v>
      </c>
      <c r="D76">
        <v>36.921001429999997</v>
      </c>
      <c r="E76">
        <v>0.24811</v>
      </c>
      <c r="F76">
        <v>31.5359993</v>
      </c>
      <c r="G76">
        <v>0.63510001000000005</v>
      </c>
      <c r="H76">
        <v>33.180000309999997</v>
      </c>
      <c r="J76" s="2">
        <f>TREND(Calibration!$A$2:$A$4,Calibration!$B$2:$B$4,C76)</f>
        <v>317.11355925912267</v>
      </c>
      <c r="K76" s="2">
        <f>TREND(Calibration!$A$2:$A$4,Calibration!$C$2:$C$4,E76)</f>
        <v>420.58511843166116</v>
      </c>
      <c r="L76" s="2">
        <f>TREND(Calibration!$A$2:$A$4,Calibration!$D$2:$D$4,G76)</f>
        <v>462.99505536089163</v>
      </c>
    </row>
    <row r="77" spans="1:12" x14ac:dyDescent="0.25">
      <c r="A77">
        <v>376246</v>
      </c>
      <c r="B77">
        <v>15.001000400000001</v>
      </c>
      <c r="C77">
        <v>0.30860000999999998</v>
      </c>
      <c r="D77">
        <v>36.9640007</v>
      </c>
      <c r="E77">
        <v>0.24806</v>
      </c>
      <c r="F77">
        <v>31.54700089</v>
      </c>
      <c r="G77">
        <v>0.63620001000000004</v>
      </c>
      <c r="H77">
        <v>33.161998750000002</v>
      </c>
      <c r="J77" s="2">
        <f>TREND(Calibration!$A$2:$A$4,Calibration!$B$2:$B$4,C77)</f>
        <v>341.03939803525168</v>
      </c>
      <c r="K77" s="2">
        <f>TREND(Calibration!$A$2:$A$4,Calibration!$C$2:$C$4,E77)</f>
        <v>420.19478725434419</v>
      </c>
      <c r="L77" s="2">
        <f>TREND(Calibration!$A$2:$A$4,Calibration!$D$2:$D$4,G77)</f>
        <v>463.77460932137444</v>
      </c>
    </row>
    <row r="78" spans="1:12" x14ac:dyDescent="0.25">
      <c r="A78">
        <v>381246</v>
      </c>
      <c r="B78">
        <v>15.07600021</v>
      </c>
      <c r="C78">
        <v>0.30583999000000001</v>
      </c>
      <c r="D78">
        <v>36.9679985</v>
      </c>
      <c r="E78">
        <v>0.24822</v>
      </c>
      <c r="F78">
        <v>31.582000730000001</v>
      </c>
      <c r="G78">
        <v>0.64160001</v>
      </c>
      <c r="H78">
        <v>33.187999730000001</v>
      </c>
      <c r="J78" s="2">
        <f>TREND(Calibration!$A$2:$A$4,Calibration!$B$2:$B$4,C78)</f>
        <v>328.83319666466673</v>
      </c>
      <c r="K78" s="2">
        <f>TREND(Calibration!$A$2:$A$4,Calibration!$C$2:$C$4,E78)</f>
        <v>421.44384702175876</v>
      </c>
      <c r="L78" s="2">
        <f>TREND(Calibration!$A$2:$A$4,Calibration!$D$2:$D$4,G78)</f>
        <v>467.60151058192645</v>
      </c>
    </row>
    <row r="79" spans="1:12" x14ac:dyDescent="0.25">
      <c r="A79">
        <v>386246</v>
      </c>
      <c r="B79">
        <v>15.085000040000001</v>
      </c>
      <c r="C79">
        <v>0.30395000999999999</v>
      </c>
      <c r="D79">
        <v>36.960998539999999</v>
      </c>
      <c r="E79">
        <v>0.24745998999999999</v>
      </c>
      <c r="F79">
        <v>31.586999890000001</v>
      </c>
      <c r="G79">
        <v>0.63940001000000002</v>
      </c>
      <c r="H79">
        <v>33.208999630000001</v>
      </c>
      <c r="J79" s="2">
        <f>TREND(Calibration!$A$2:$A$4,Calibration!$B$2:$B$4,C79)</f>
        <v>320.47475126703262</v>
      </c>
      <c r="K79" s="2">
        <f>TREND(Calibration!$A$2:$A$4,Calibration!$C$2:$C$4,E79)</f>
        <v>415.51073506030389</v>
      </c>
      <c r="L79" s="2">
        <f>TREND(Calibration!$A$2:$A$4,Calibration!$D$2:$D$4,G79)</f>
        <v>466.04240266096082</v>
      </c>
    </row>
    <row r="80" spans="1:12" x14ac:dyDescent="0.25">
      <c r="A80">
        <v>391246</v>
      </c>
      <c r="B80">
        <v>14.96899986</v>
      </c>
      <c r="C80">
        <v>0.30125001000000001</v>
      </c>
      <c r="D80">
        <v>36.95299911</v>
      </c>
      <c r="E80">
        <v>0.24745998999999999</v>
      </c>
      <c r="F80">
        <v>31.586999890000001</v>
      </c>
      <c r="G80">
        <v>0.64529996999999995</v>
      </c>
      <c r="H80">
        <v>33.186000819999997</v>
      </c>
      <c r="J80" s="2">
        <f>TREND(Calibration!$A$2:$A$4,Calibration!$B$2:$B$4,C80)</f>
        <v>308.53398862742142</v>
      </c>
      <c r="K80" s="2">
        <f>TREND(Calibration!$A$2:$A$4,Calibration!$C$2:$C$4,E80)</f>
        <v>415.51073506030389</v>
      </c>
      <c r="L80" s="2">
        <f>TREND(Calibration!$A$2:$A$4,Calibration!$D$2:$D$4,G80)</f>
        <v>470.22361828340638</v>
      </c>
    </row>
    <row r="81" spans="1:12" x14ac:dyDescent="0.25">
      <c r="A81">
        <v>396246</v>
      </c>
      <c r="B81">
        <v>14.93999958</v>
      </c>
      <c r="C81">
        <v>0.30329999000000002</v>
      </c>
      <c r="D81">
        <v>36.9640007</v>
      </c>
      <c r="E81">
        <v>0.24707999999999999</v>
      </c>
      <c r="F81">
        <v>31.54700089</v>
      </c>
      <c r="G81">
        <v>0.64800000000000002</v>
      </c>
      <c r="H81">
        <v>33.207000729999997</v>
      </c>
      <c r="J81" s="2">
        <f>TREND(Calibration!$A$2:$A$4,Calibration!$B$2:$B$4,C81)</f>
        <v>317.60003477406963</v>
      </c>
      <c r="K81" s="2">
        <f>TREND(Calibration!$A$2:$A$4,Calibration!$C$2:$C$4,E81)</f>
        <v>412.54429617892993</v>
      </c>
      <c r="L81" s="2">
        <f>TREND(Calibration!$A$2:$A$4,Calibration!$D$2:$D$4,G81)</f>
        <v>472.13709017424497</v>
      </c>
    </row>
    <row r="82" spans="1:12" x14ac:dyDescent="0.25">
      <c r="A82">
        <v>401250</v>
      </c>
      <c r="B82">
        <v>14.980999949999999</v>
      </c>
      <c r="C82">
        <v>0.30487001000000002</v>
      </c>
      <c r="D82">
        <v>36.974998470000003</v>
      </c>
      <c r="E82">
        <v>0.24703</v>
      </c>
      <c r="F82">
        <v>31.559000019999999</v>
      </c>
      <c r="G82">
        <v>0.64910000999999995</v>
      </c>
      <c r="H82">
        <v>33.187999730000001</v>
      </c>
      <c r="J82" s="2">
        <f>TREND(Calibration!$A$2:$A$4,Calibration!$B$2:$B$4,C82)</f>
        <v>324.54345557386318</v>
      </c>
      <c r="K82" s="2">
        <f>TREND(Calibration!$A$2:$A$4,Calibration!$C$2:$C$4,E82)</f>
        <v>412.15396500161273</v>
      </c>
      <c r="L82" s="2">
        <f>TREND(Calibration!$A$2:$A$4,Calibration!$D$2:$D$4,G82)</f>
        <v>472.91665122158196</v>
      </c>
    </row>
    <row r="83" spans="1:12" x14ac:dyDescent="0.25">
      <c r="A83">
        <v>406248</v>
      </c>
      <c r="B83">
        <v>14.954999920000001</v>
      </c>
      <c r="C83">
        <v>0.30594999</v>
      </c>
      <c r="D83">
        <v>36.971000670000002</v>
      </c>
      <c r="E83">
        <v>0.24714000999999999</v>
      </c>
      <c r="F83">
        <v>31.658000950000002</v>
      </c>
      <c r="G83">
        <v>0.66320002</v>
      </c>
      <c r="H83">
        <v>33.198001859999998</v>
      </c>
      <c r="J83" s="2">
        <f>TREND(Calibration!$A$2:$A$4,Calibration!$B$2:$B$4,C83)</f>
        <v>329.31967217961392</v>
      </c>
      <c r="K83" s="2">
        <f>TREND(Calibration!$A$2:$A$4,Calibration!$C$2:$C$4,E83)</f>
        <v>413.01277165794568</v>
      </c>
      <c r="L83" s="2">
        <f>TREND(Calibration!$A$2:$A$4,Calibration!$D$2:$D$4,G83)</f>
        <v>482.90912271098864</v>
      </c>
    </row>
    <row r="84" spans="1:12" x14ac:dyDescent="0.25">
      <c r="A84">
        <v>411672</v>
      </c>
      <c r="B84">
        <v>14.89000034</v>
      </c>
      <c r="C84">
        <v>0.30659999999999998</v>
      </c>
      <c r="D84">
        <v>37.037998199999997</v>
      </c>
      <c r="E84">
        <v>0.24751999999999999</v>
      </c>
      <c r="F84">
        <v>31.562000269999999</v>
      </c>
      <c r="G84">
        <v>0.65179997999999995</v>
      </c>
      <c r="H84">
        <v>33.191001890000003</v>
      </c>
      <c r="J84" s="2">
        <f>TREND(Calibration!$A$2:$A$4,Calibration!$B$2:$B$4,C84)</f>
        <v>332.19434444753006</v>
      </c>
      <c r="K84" s="2">
        <f>TREND(Calibration!$A$2:$A$4,Calibration!$C$2:$C$4,E84)</f>
        <v>415.97921053931987</v>
      </c>
      <c r="L84" s="2">
        <f>TREND(Calibration!$A$2:$A$4,Calibration!$D$2:$D$4,G84)</f>
        <v>474.83008059129537</v>
      </c>
    </row>
    <row r="85" spans="1:12" x14ac:dyDescent="0.25">
      <c r="A85">
        <v>416363</v>
      </c>
      <c r="B85">
        <v>14.88399982</v>
      </c>
      <c r="C85">
        <v>0.30880999999999997</v>
      </c>
      <c r="D85">
        <v>36.994998930000001</v>
      </c>
      <c r="E85">
        <v>0.24740999999999999</v>
      </c>
      <c r="F85">
        <v>31.541000369999999</v>
      </c>
      <c r="G85">
        <v>0.65939999000000005</v>
      </c>
      <c r="H85">
        <v>33.207000729999997</v>
      </c>
      <c r="J85" s="2">
        <f>TREND(Calibration!$A$2:$A$4,Calibration!$B$2:$B$4,C85)</f>
        <v>341.96807979328582</v>
      </c>
      <c r="K85" s="2">
        <f>TREND(Calibration!$A$2:$A$4,Calibration!$C$2:$C$4,E85)</f>
        <v>415.12048194922249</v>
      </c>
      <c r="L85" s="2">
        <f>TREND(Calibration!$A$2:$A$4,Calibration!$D$2:$D$4,G85)</f>
        <v>480.21609685966729</v>
      </c>
    </row>
    <row r="86" spans="1:12" x14ac:dyDescent="0.25">
      <c r="A86">
        <v>421339</v>
      </c>
      <c r="B86">
        <v>14.913999560000001</v>
      </c>
      <c r="C86">
        <v>0.30871000999999998</v>
      </c>
      <c r="D86">
        <v>36.977001190000003</v>
      </c>
      <c r="E86">
        <v>0.24740999999999999</v>
      </c>
      <c r="F86">
        <v>31.607999800000002</v>
      </c>
      <c r="G86">
        <v>0.66369997999999997</v>
      </c>
      <c r="H86">
        <v>33.191001890000003</v>
      </c>
      <c r="J86" s="2">
        <f>TREND(Calibration!$A$2:$A$4,Calibration!$B$2:$B$4,C86)</f>
        <v>341.52587355019887</v>
      </c>
      <c r="K86" s="2">
        <f>TREND(Calibration!$A$2:$A$4,Calibration!$C$2:$C$4,E86)</f>
        <v>415.12048194922249</v>
      </c>
      <c r="L86" s="2">
        <f>TREND(Calibration!$A$2:$A$4,Calibration!$D$2:$D$4,G86)</f>
        <v>483.2634370728822</v>
      </c>
    </row>
    <row r="87" spans="1:12" x14ac:dyDescent="0.25">
      <c r="A87">
        <v>426247</v>
      </c>
      <c r="B87">
        <v>15.036000250000001</v>
      </c>
      <c r="C87">
        <v>0.30437999999999998</v>
      </c>
      <c r="D87">
        <v>36.97900009</v>
      </c>
      <c r="E87">
        <v>0.24778998999999999</v>
      </c>
      <c r="F87">
        <v>31.53100014</v>
      </c>
      <c r="G87">
        <v>0.66259997999999998</v>
      </c>
      <c r="H87">
        <v>33.203998570000003</v>
      </c>
      <c r="J87" s="2">
        <f>TREND(Calibration!$A$2:$A$4,Calibration!$B$2:$B$4,C87)</f>
        <v>322.37638405496091</v>
      </c>
      <c r="K87" s="2">
        <f>TREND(Calibration!$A$2:$A$4,Calibration!$C$2:$C$4,E87)</f>
        <v>418.08692083059645</v>
      </c>
      <c r="L87" s="2">
        <f>TREND(Calibration!$A$2:$A$4,Calibration!$D$2:$D$4,G87)</f>
        <v>482.48388311239938</v>
      </c>
    </row>
    <row r="88" spans="1:12" x14ac:dyDescent="0.25">
      <c r="A88">
        <v>431246</v>
      </c>
      <c r="B88">
        <v>15.12100029</v>
      </c>
      <c r="C88">
        <v>0.30199999</v>
      </c>
      <c r="D88">
        <v>37.016998289999997</v>
      </c>
      <c r="E88">
        <v>0.24725000999999999</v>
      </c>
      <c r="F88">
        <v>31.544000629999999</v>
      </c>
      <c r="G88">
        <v>0.66259997999999998</v>
      </c>
      <c r="H88">
        <v>33.165000919999997</v>
      </c>
      <c r="J88" s="2">
        <f>TREND(Calibration!$A$2:$A$4,Calibration!$B$2:$B$4,C88)</f>
        <v>311.85077868833082</v>
      </c>
      <c r="K88" s="2">
        <f>TREND(Calibration!$A$2:$A$4,Calibration!$C$2:$C$4,E88)</f>
        <v>413.87150024804328</v>
      </c>
      <c r="L88" s="2">
        <f>TREND(Calibration!$A$2:$A$4,Calibration!$D$2:$D$4,G88)</f>
        <v>482.48388311239938</v>
      </c>
    </row>
    <row r="89" spans="1:12" x14ac:dyDescent="0.25">
      <c r="A89">
        <v>436246</v>
      </c>
      <c r="B89">
        <v>15.19200039</v>
      </c>
      <c r="C89">
        <v>0.30470999999999998</v>
      </c>
      <c r="D89">
        <v>36.988998410000001</v>
      </c>
      <c r="E89">
        <v>0.24707999999999999</v>
      </c>
      <c r="F89">
        <v>31.559000019999999</v>
      </c>
      <c r="G89">
        <v>0.67400002000000003</v>
      </c>
      <c r="H89">
        <v>33.16999817</v>
      </c>
      <c r="J89" s="2">
        <f>TREND(Calibration!$A$2:$A$4,Calibration!$B$2:$B$4,C89)</f>
        <v>323.83581059980224</v>
      </c>
      <c r="K89" s="2">
        <f>TREND(Calibration!$A$2:$A$4,Calibration!$C$2:$C$4,E89)</f>
        <v>412.54429617892993</v>
      </c>
      <c r="L89" s="2">
        <f>TREND(Calibration!$A$2:$A$4,Calibration!$D$2:$D$4,G89)</f>
        <v>490.56292523209265</v>
      </c>
    </row>
    <row r="90" spans="1:12" x14ac:dyDescent="0.25">
      <c r="A90">
        <v>441246</v>
      </c>
      <c r="B90">
        <v>15.24699974</v>
      </c>
      <c r="C90">
        <v>0.30541000000000001</v>
      </c>
      <c r="D90">
        <v>36.997001650000001</v>
      </c>
      <c r="E90">
        <v>0.24745998999999999</v>
      </c>
      <c r="F90">
        <v>31.600999829999999</v>
      </c>
      <c r="G90">
        <v>0.67940003000000004</v>
      </c>
      <c r="H90">
        <v>33.194999690000003</v>
      </c>
      <c r="J90" s="2">
        <f>TREND(Calibration!$A$2:$A$4,Calibration!$B$2:$B$4,C90)</f>
        <v>326.93156387673844</v>
      </c>
      <c r="K90" s="2">
        <f>TREND(Calibration!$A$2:$A$4,Calibration!$C$2:$C$4,E90)</f>
        <v>415.51073506030389</v>
      </c>
      <c r="L90" s="2">
        <f>TREND(Calibration!$A$2:$A$4,Calibration!$D$2:$D$4,G90)</f>
        <v>494.38983357949883</v>
      </c>
    </row>
    <row r="91" spans="1:12" x14ac:dyDescent="0.25">
      <c r="A91">
        <v>446341</v>
      </c>
      <c r="B91">
        <v>15.20699978</v>
      </c>
      <c r="C91">
        <v>0.30698001000000003</v>
      </c>
      <c r="D91">
        <v>37.005001069999999</v>
      </c>
      <c r="E91">
        <v>0.24718999999999999</v>
      </c>
      <c r="F91">
        <v>31.56399918</v>
      </c>
      <c r="G91">
        <v>0.67610002000000002</v>
      </c>
      <c r="H91">
        <v>33.186000819999997</v>
      </c>
      <c r="J91" s="2">
        <f>TREND(Calibration!$A$2:$A$4,Calibration!$B$2:$B$4,C91)</f>
        <v>333.87494045148514</v>
      </c>
      <c r="K91" s="2">
        <f>TREND(Calibration!$A$2:$A$4,Calibration!$C$2:$C$4,E91)</f>
        <v>413.4030247690273</v>
      </c>
      <c r="L91" s="2">
        <f>TREND(Calibration!$A$2:$A$4,Calibration!$D$2:$D$4,G91)</f>
        <v>492.05116461119616</v>
      </c>
    </row>
    <row r="92" spans="1:12" x14ac:dyDescent="0.25">
      <c r="A92">
        <v>451248</v>
      </c>
      <c r="B92">
        <v>15.161999700000001</v>
      </c>
      <c r="C92">
        <v>0.30599999</v>
      </c>
      <c r="D92">
        <v>37.012001040000001</v>
      </c>
      <c r="E92">
        <v>0.24714000999999999</v>
      </c>
      <c r="F92">
        <v>31.554000850000001</v>
      </c>
      <c r="G92">
        <v>0.67879999000000002</v>
      </c>
      <c r="H92">
        <v>33.195999149999999</v>
      </c>
      <c r="J92" s="2">
        <f>TREND(Calibration!$A$2:$A$4,Calibration!$B$2:$B$4,C92)</f>
        <v>329.54079741368082</v>
      </c>
      <c r="K92" s="2">
        <f>TREND(Calibration!$A$2:$A$4,Calibration!$C$2:$C$4,E92)</f>
        <v>413.01277165794568</v>
      </c>
      <c r="L92" s="2">
        <f>TREND(Calibration!$A$2:$A$4,Calibration!$D$2:$D$4,G92)</f>
        <v>493.96459398090963</v>
      </c>
    </row>
    <row r="93" spans="1:12" x14ac:dyDescent="0.25">
      <c r="A93">
        <v>456394</v>
      </c>
      <c r="B93">
        <v>15.10400009</v>
      </c>
      <c r="C93">
        <v>0.30275999999999997</v>
      </c>
      <c r="D93">
        <v>36.988998410000001</v>
      </c>
      <c r="E93">
        <v>0.24687000000000001</v>
      </c>
      <c r="F93">
        <v>31.556999210000001</v>
      </c>
      <c r="G93">
        <v>0.67989999000000001</v>
      </c>
      <c r="H93">
        <v>33.189998629999998</v>
      </c>
      <c r="J93" s="2">
        <f>TREND(Calibration!$A$2:$A$4,Calibration!$B$2:$B$4,C93)</f>
        <v>315.21192647119415</v>
      </c>
      <c r="K93" s="2">
        <f>TREND(Calibration!$A$2:$A$4,Calibration!$C$2:$C$4,E93)</f>
        <v>410.9049052341984</v>
      </c>
      <c r="L93" s="2">
        <f>TREND(Calibration!$A$2:$A$4,Calibration!$D$2:$D$4,G93)</f>
        <v>494.74414794139244</v>
      </c>
    </row>
    <row r="94" spans="1:12" x14ac:dyDescent="0.25">
      <c r="A94">
        <v>461335</v>
      </c>
      <c r="B94">
        <v>15.00300026</v>
      </c>
      <c r="C94">
        <v>0.30741000000000002</v>
      </c>
      <c r="D94">
        <v>37.040000919999997</v>
      </c>
      <c r="E94">
        <v>0.24687000000000001</v>
      </c>
      <c r="F94">
        <v>31.607999800000002</v>
      </c>
      <c r="G94">
        <v>0.68419998999999998</v>
      </c>
      <c r="H94">
        <v>33.180000309999997</v>
      </c>
      <c r="J94" s="2">
        <f>TREND(Calibration!$A$2:$A$4,Calibration!$B$2:$B$4,C94)</f>
        <v>335.77657323941344</v>
      </c>
      <c r="K94" s="2">
        <f>TREND(Calibration!$A$2:$A$4,Calibration!$C$2:$C$4,E94)</f>
        <v>410.9049052341984</v>
      </c>
      <c r="L94" s="2">
        <f>TREND(Calibration!$A$2:$A$4,Calibration!$D$2:$D$4,G94)</f>
        <v>497.79149524146158</v>
      </c>
    </row>
    <row r="95" spans="1:12" x14ac:dyDescent="0.25">
      <c r="A95">
        <v>466247</v>
      </c>
      <c r="B95">
        <v>14.928999900000001</v>
      </c>
      <c r="C95">
        <v>0.30676001000000003</v>
      </c>
      <c r="D95">
        <v>36.986999509999997</v>
      </c>
      <c r="E95">
        <v>0.24718999999999999</v>
      </c>
      <c r="F95">
        <v>31.572000500000001</v>
      </c>
      <c r="G95">
        <v>0.68640000000000001</v>
      </c>
      <c r="H95">
        <v>33.179000850000001</v>
      </c>
      <c r="J95" s="2">
        <f>TREND(Calibration!$A$2:$A$4,Calibration!$B$2:$B$4,C95)</f>
        <v>332.901989421591</v>
      </c>
      <c r="K95" s="2">
        <f>TREND(Calibration!$A$2:$A$4,Calibration!$C$2:$C$4,E95)</f>
        <v>413.4030247690273</v>
      </c>
      <c r="L95" s="2">
        <f>TREND(Calibration!$A$2:$A$4,Calibration!$D$2:$D$4,G95)</f>
        <v>499.35061024928143</v>
      </c>
    </row>
    <row r="96" spans="1:12" x14ac:dyDescent="0.25">
      <c r="A96">
        <v>471246</v>
      </c>
      <c r="B96">
        <v>14.89000034</v>
      </c>
      <c r="C96">
        <v>0.30616999</v>
      </c>
      <c r="D96">
        <v>37.002998349999999</v>
      </c>
      <c r="E96">
        <v>0.24756998999999999</v>
      </c>
      <c r="F96">
        <v>31.575000760000002</v>
      </c>
      <c r="G96">
        <v>0.69669998</v>
      </c>
      <c r="H96">
        <v>33.191001890000003</v>
      </c>
      <c r="J96" s="2">
        <f>TREND(Calibration!$A$2:$A$4,Calibration!$B$2:$B$4,C96)</f>
        <v>330.29262320950806</v>
      </c>
      <c r="K96" s="2">
        <f>TREND(Calibration!$A$2:$A$4,Calibration!$C$2:$C$4,E96)</f>
        <v>416.36946365040149</v>
      </c>
      <c r="L96" s="2">
        <f>TREND(Calibration!$A$2:$A$4,Calibration!$D$2:$D$4,G96)</f>
        <v>506.6500558873667</v>
      </c>
    </row>
    <row r="97" spans="1:12" x14ac:dyDescent="0.25">
      <c r="A97">
        <v>476335</v>
      </c>
      <c r="B97">
        <v>14.928000450000001</v>
      </c>
      <c r="C97">
        <v>0.30513999000000003</v>
      </c>
      <c r="D97">
        <v>37.005001069999999</v>
      </c>
      <c r="E97">
        <v>0.24751999999999999</v>
      </c>
      <c r="F97">
        <v>31.583000179999999</v>
      </c>
      <c r="G97">
        <v>0.69450003000000005</v>
      </c>
      <c r="H97">
        <v>33.2179985</v>
      </c>
      <c r="J97" s="2">
        <f>TREND(Calibration!$A$2:$A$4,Calibration!$B$2:$B$4,C97)</f>
        <v>325.73744338773076</v>
      </c>
      <c r="K97" s="2">
        <f>TREND(Calibration!$A$2:$A$4,Calibration!$C$2:$C$4,E97)</f>
        <v>415.97921053931987</v>
      </c>
      <c r="L97" s="2">
        <f>TREND(Calibration!$A$2:$A$4,Calibration!$D$2:$D$4,G97)</f>
        <v>505.09098340067203</v>
      </c>
    </row>
    <row r="98" spans="1:12" x14ac:dyDescent="0.25">
      <c r="A98">
        <v>481246</v>
      </c>
      <c r="B98">
        <v>14.96700001</v>
      </c>
      <c r="C98">
        <v>0.30535001000000001</v>
      </c>
      <c r="D98">
        <v>36.993000029999997</v>
      </c>
      <c r="E98">
        <v>0.24751999999999999</v>
      </c>
      <c r="F98">
        <v>31.607999800000002</v>
      </c>
      <c r="G98">
        <v>0.70209997999999996</v>
      </c>
      <c r="H98">
        <v>33.230998990000003</v>
      </c>
      <c r="J98" s="2">
        <f>TREND(Calibration!$A$2:$A$4,Calibration!$B$2:$B$4,C98)</f>
        <v>326.666257820905</v>
      </c>
      <c r="K98" s="2">
        <f>TREND(Calibration!$A$2:$A$4,Calibration!$C$2:$C$4,E98)</f>
        <v>415.97921053931987</v>
      </c>
      <c r="L98" s="2">
        <f>TREND(Calibration!$A$2:$A$4,Calibration!$D$2:$D$4,G98)</f>
        <v>510.47695714791865</v>
      </c>
    </row>
    <row r="99" spans="1:12" x14ac:dyDescent="0.25">
      <c r="A99">
        <v>486246</v>
      </c>
      <c r="B99">
        <v>15.022999759999999</v>
      </c>
      <c r="C99">
        <v>0.30864998999999999</v>
      </c>
      <c r="D99">
        <v>36.997001650000001</v>
      </c>
      <c r="E99">
        <v>0.24745998999999999</v>
      </c>
      <c r="F99">
        <v>31.555999759999999</v>
      </c>
      <c r="G99">
        <v>0.70039998999999997</v>
      </c>
      <c r="H99">
        <v>33.194999690000003</v>
      </c>
      <c r="J99" s="2">
        <f>TREND(Calibration!$A$2:$A$4,Calibration!$B$2:$B$4,C99)</f>
        <v>341.26043481922511</v>
      </c>
      <c r="K99" s="2">
        <f>TREND(Calibration!$A$2:$A$4,Calibration!$C$2:$C$4,E99)</f>
        <v>415.51073506030389</v>
      </c>
      <c r="L99" s="2">
        <f>TREND(Calibration!$A$2:$A$4,Calibration!$D$2:$D$4,G99)</f>
        <v>509.27219902311759</v>
      </c>
    </row>
    <row r="100" spans="1:12" x14ac:dyDescent="0.25">
      <c r="A100">
        <v>491247</v>
      </c>
      <c r="B100">
        <v>15.100999829999999</v>
      </c>
      <c r="C100">
        <v>0.30772999000000001</v>
      </c>
      <c r="D100">
        <v>37.002998349999999</v>
      </c>
      <c r="E100">
        <v>0.24740999999999999</v>
      </c>
      <c r="F100">
        <v>31.565000529999999</v>
      </c>
      <c r="G100">
        <v>0.70039998999999997</v>
      </c>
      <c r="H100">
        <v>33.236000060000002</v>
      </c>
      <c r="J100" s="2">
        <f>TREND(Calibration!$A$2:$A$4,Calibration!$B$2:$B$4,C100)</f>
        <v>337.19173051239454</v>
      </c>
      <c r="K100" s="2">
        <f>TREND(Calibration!$A$2:$A$4,Calibration!$C$2:$C$4,E100)</f>
        <v>415.12048194922249</v>
      </c>
      <c r="L100" s="2">
        <f>TREND(Calibration!$A$2:$A$4,Calibration!$D$2:$D$4,G100)</f>
        <v>509.27219902311759</v>
      </c>
    </row>
    <row r="101" spans="1:12" x14ac:dyDescent="0.25">
      <c r="A101">
        <v>496246</v>
      </c>
      <c r="B101">
        <v>15.15499973</v>
      </c>
      <c r="C101">
        <v>0.30735001000000001</v>
      </c>
      <c r="D101">
        <v>37.034000399999996</v>
      </c>
      <c r="E101">
        <v>0.24745998999999999</v>
      </c>
      <c r="F101">
        <v>31.559999470000001</v>
      </c>
      <c r="G101">
        <v>0.70689999999999997</v>
      </c>
      <c r="H101">
        <v>33.208999630000001</v>
      </c>
      <c r="J101" s="2">
        <f>TREND(Calibration!$A$2:$A$4,Calibration!$B$2:$B$4,C101)</f>
        <v>335.51126718358</v>
      </c>
      <c r="K101" s="2">
        <f>TREND(Calibration!$A$2:$A$4,Calibration!$C$2:$C$4,E101)</f>
        <v>415.51073506030389</v>
      </c>
      <c r="L101" s="2">
        <f>TREND(Calibration!$A$2:$A$4,Calibration!$D$2:$D$4,G101)</f>
        <v>513.87866133100658</v>
      </c>
    </row>
    <row r="102" spans="1:12" x14ac:dyDescent="0.25">
      <c r="A102">
        <v>501246</v>
      </c>
      <c r="B102">
        <v>15.10999966</v>
      </c>
      <c r="C102">
        <v>0.30562001</v>
      </c>
      <c r="D102">
        <v>37.001998899999997</v>
      </c>
      <c r="E102">
        <v>0.24778998999999999</v>
      </c>
      <c r="F102">
        <v>31.586000439999999</v>
      </c>
      <c r="G102">
        <v>0.70910001</v>
      </c>
      <c r="H102">
        <v>33.193000789999999</v>
      </c>
      <c r="J102" s="2">
        <f>TREND(Calibration!$A$2:$A$4,Calibration!$B$2:$B$4,C102)</f>
        <v>327.86033408486605</v>
      </c>
      <c r="K102" s="2">
        <f>TREND(Calibration!$A$2:$A$4,Calibration!$C$2:$C$4,E102)</f>
        <v>418.08692083059645</v>
      </c>
      <c r="L102" s="2">
        <f>TREND(Calibration!$A$2:$A$4,Calibration!$D$2:$D$4,G102)</f>
        <v>515.43777633882644</v>
      </c>
    </row>
    <row r="103" spans="1:12" x14ac:dyDescent="0.25">
      <c r="A103">
        <v>506246</v>
      </c>
      <c r="B103">
        <v>15.03199959</v>
      </c>
      <c r="C103">
        <v>0.30599999</v>
      </c>
      <c r="D103">
        <v>36.988998410000001</v>
      </c>
      <c r="E103">
        <v>0.24773000000000001</v>
      </c>
      <c r="F103">
        <v>31.57299995</v>
      </c>
      <c r="G103">
        <v>0.70639998000000004</v>
      </c>
      <c r="H103">
        <v>33.19900131</v>
      </c>
      <c r="J103" s="2">
        <f>TREND(Calibration!$A$2:$A$4,Calibration!$B$2:$B$4,C103)</f>
        <v>329.54079741368082</v>
      </c>
      <c r="K103" s="2">
        <f>TREND(Calibration!$A$2:$A$4,Calibration!$C$2:$C$4,E103)</f>
        <v>417.61860148405162</v>
      </c>
      <c r="L103" s="2">
        <f>TREND(Calibration!$A$2:$A$4,Calibration!$D$2:$D$4,G103)</f>
        <v>513.5243044479879</v>
      </c>
    </row>
    <row r="104" spans="1:12" x14ac:dyDescent="0.25">
      <c r="A104">
        <v>511246</v>
      </c>
      <c r="B104">
        <v>14.95100021</v>
      </c>
      <c r="C104">
        <v>0.30605999</v>
      </c>
      <c r="D104">
        <v>36.980998990000003</v>
      </c>
      <c r="E104">
        <v>0.24811</v>
      </c>
      <c r="F104">
        <v>31.57799911</v>
      </c>
      <c r="G104">
        <v>0.71609997999999997</v>
      </c>
      <c r="H104">
        <v>33.194999690000003</v>
      </c>
      <c r="J104" s="2">
        <f>TREND(Calibration!$A$2:$A$4,Calibration!$B$2:$B$4,C104)</f>
        <v>329.8061476945611</v>
      </c>
      <c r="K104" s="2">
        <f>TREND(Calibration!$A$2:$A$4,Calibration!$C$2:$C$4,E104)</f>
        <v>420.58511843166116</v>
      </c>
      <c r="L104" s="2">
        <f>TREND(Calibration!$A$2:$A$4,Calibration!$D$2:$D$4,G104)</f>
        <v>520.39855300860904</v>
      </c>
    </row>
    <row r="105" spans="1:12" x14ac:dyDescent="0.25">
      <c r="A105">
        <v>516246</v>
      </c>
      <c r="B105">
        <v>14.89599991</v>
      </c>
      <c r="C105">
        <v>0.30487001000000002</v>
      </c>
      <c r="D105">
        <v>36.980998990000003</v>
      </c>
      <c r="E105">
        <v>0.24815999999999999</v>
      </c>
      <c r="F105">
        <v>31.59399986</v>
      </c>
      <c r="G105">
        <v>0.71660000000000001</v>
      </c>
      <c r="H105">
        <v>33.222999569999999</v>
      </c>
      <c r="J105" s="2">
        <f>TREND(Calibration!$A$2:$A$4,Calibration!$B$2:$B$4,C105)</f>
        <v>324.54345557386318</v>
      </c>
      <c r="K105" s="2">
        <f>TREND(Calibration!$A$2:$A$4,Calibration!$C$2:$C$4,E105)</f>
        <v>420.97544960897835</v>
      </c>
      <c r="L105" s="2">
        <f>TREND(Calibration!$A$2:$A$4,Calibration!$D$2:$D$4,G105)</f>
        <v>520.75290989162772</v>
      </c>
    </row>
    <row r="106" spans="1:12" x14ac:dyDescent="0.25">
      <c r="A106">
        <v>521246</v>
      </c>
      <c r="B106">
        <v>14.91300011</v>
      </c>
      <c r="C106">
        <v>0.30406000999999999</v>
      </c>
      <c r="D106">
        <v>36.990001679999999</v>
      </c>
      <c r="E106">
        <v>0.24854000000000001</v>
      </c>
      <c r="F106">
        <v>31.61300087</v>
      </c>
      <c r="G106">
        <v>0.71880001000000004</v>
      </c>
      <c r="H106">
        <v>33.198001859999998</v>
      </c>
      <c r="J106" s="2">
        <f>TREND(Calibration!$A$2:$A$4,Calibration!$B$2:$B$4,C106)</f>
        <v>320.96122678197958</v>
      </c>
      <c r="K106" s="2">
        <f>TREND(Calibration!$A$2:$A$4,Calibration!$C$2:$C$4,E106)</f>
        <v>423.94196655658811</v>
      </c>
      <c r="L106" s="2">
        <f>TREND(Calibration!$A$2:$A$4,Calibration!$D$2:$D$4,G106)</f>
        <v>522.31202489944758</v>
      </c>
    </row>
    <row r="107" spans="1:12" x14ac:dyDescent="0.25">
      <c r="A107">
        <v>526247</v>
      </c>
      <c r="B107">
        <v>14.91899967</v>
      </c>
      <c r="C107">
        <v>0.30853998999999999</v>
      </c>
      <c r="D107">
        <v>36.974998470000003</v>
      </c>
      <c r="E107">
        <v>0.24833</v>
      </c>
      <c r="F107">
        <v>31.584999079999999</v>
      </c>
      <c r="G107">
        <v>0.71390003000000002</v>
      </c>
      <c r="H107">
        <v>33.187999730000001</v>
      </c>
      <c r="J107" s="2">
        <f>TREND(Calibration!$A$2:$A$4,Calibration!$B$2:$B$4,C107)</f>
        <v>340.77395930427792</v>
      </c>
      <c r="K107" s="2">
        <f>TREND(Calibration!$A$2:$A$4,Calibration!$C$2:$C$4,E107)</f>
        <v>422.30257561185635</v>
      </c>
      <c r="L107" s="2">
        <f>TREND(Calibration!$A$2:$A$4,Calibration!$D$2:$D$4,G107)</f>
        <v>518.83948052191431</v>
      </c>
    </row>
    <row r="108" spans="1:12" x14ac:dyDescent="0.25">
      <c r="A108">
        <v>531246</v>
      </c>
      <c r="B108">
        <v>14.97099972</v>
      </c>
      <c r="C108">
        <v>0.30465001000000003</v>
      </c>
      <c r="D108">
        <v>36.979999540000001</v>
      </c>
      <c r="E108">
        <v>0.24940999999999999</v>
      </c>
      <c r="F108">
        <v>31.586000439999999</v>
      </c>
      <c r="G108">
        <v>0.71880001000000004</v>
      </c>
      <c r="H108">
        <v>33.208999630000001</v>
      </c>
      <c r="J108" s="2">
        <f>TREND(Calibration!$A$2:$A$4,Calibration!$B$2:$B$4,C108)</f>
        <v>323.57050454396904</v>
      </c>
      <c r="K108" s="2">
        <f>TREND(Calibration!$A$2:$A$4,Calibration!$C$2:$C$4,E108)</f>
        <v>430.73372904190478</v>
      </c>
      <c r="L108" s="2">
        <f>TREND(Calibration!$A$2:$A$4,Calibration!$D$2:$D$4,G108)</f>
        <v>522.31202489944758</v>
      </c>
    </row>
    <row r="109" spans="1:12" x14ac:dyDescent="0.25">
      <c r="A109">
        <v>536246</v>
      </c>
      <c r="B109">
        <v>15.01299953</v>
      </c>
      <c r="C109">
        <v>0.31091999999999997</v>
      </c>
      <c r="D109">
        <v>36.995998380000003</v>
      </c>
      <c r="E109">
        <v>0.25011</v>
      </c>
      <c r="F109">
        <v>31.559999470000001</v>
      </c>
      <c r="G109">
        <v>0.7177</v>
      </c>
      <c r="H109">
        <v>33.189998629999998</v>
      </c>
      <c r="J109" s="2">
        <f>TREND(Calibration!$A$2:$A$4,Calibration!$B$2:$B$4,C109)</f>
        <v>351.29956467090778</v>
      </c>
      <c r="K109" s="2">
        <f>TREND(Calibration!$A$2:$A$4,Calibration!$C$2:$C$4,E109)</f>
        <v>436.19836552434367</v>
      </c>
      <c r="L109" s="2">
        <f>TREND(Calibration!$A$2:$A$4,Calibration!$D$2:$D$4,G109)</f>
        <v>521.5324638521106</v>
      </c>
    </row>
    <row r="110" spans="1:12" x14ac:dyDescent="0.25">
      <c r="A110">
        <v>541246</v>
      </c>
      <c r="B110">
        <v>15.03299999</v>
      </c>
      <c r="C110">
        <v>0.30680998999999998</v>
      </c>
      <c r="D110">
        <v>37.015998840000002</v>
      </c>
      <c r="E110">
        <v>0.25005999000000001</v>
      </c>
      <c r="F110">
        <v>31.565000529999999</v>
      </c>
      <c r="G110">
        <v>0.71880001000000004</v>
      </c>
      <c r="H110">
        <v>33.181999210000001</v>
      </c>
      <c r="J110" s="2">
        <f>TREND(Calibration!$A$2:$A$4,Calibration!$B$2:$B$4,C110)</f>
        <v>333.12302620556397</v>
      </c>
      <c r="K110" s="2">
        <f>TREND(Calibration!$A$2:$A$4,Calibration!$C$2:$C$4,E110)</f>
        <v>435.80795628079113</v>
      </c>
      <c r="L110" s="2">
        <f>TREND(Calibration!$A$2:$A$4,Calibration!$D$2:$D$4,G110)</f>
        <v>522.31202489944758</v>
      </c>
    </row>
    <row r="111" spans="1:12" x14ac:dyDescent="0.25">
      <c r="A111">
        <v>546355</v>
      </c>
      <c r="B111">
        <v>15.088000299999999</v>
      </c>
      <c r="C111">
        <v>0.30886998999999998</v>
      </c>
      <c r="D111">
        <v>36.990001679999999</v>
      </c>
      <c r="E111">
        <v>0.24979000000000001</v>
      </c>
      <c r="F111">
        <v>31.562000269999999</v>
      </c>
      <c r="G111">
        <v>0.72100001999999996</v>
      </c>
      <c r="H111">
        <v>33.203998570000003</v>
      </c>
      <c r="J111" s="2">
        <f>TREND(Calibration!$A$2:$A$4,Calibration!$B$2:$B$4,C111)</f>
        <v>342.23338584911926</v>
      </c>
      <c r="K111" s="2">
        <f>TREND(Calibration!$A$2:$A$4,Calibration!$C$2:$C$4,E111)</f>
        <v>433.70024598951454</v>
      </c>
      <c r="L111" s="2">
        <f>TREND(Calibration!$A$2:$A$4,Calibration!$D$2:$D$4,G111)</f>
        <v>523.87113990726743</v>
      </c>
    </row>
    <row r="112" spans="1:12" x14ac:dyDescent="0.25">
      <c r="A112">
        <v>551246</v>
      </c>
      <c r="B112">
        <v>15.12300014</v>
      </c>
      <c r="C112">
        <v>0.31102999999999997</v>
      </c>
      <c r="D112">
        <v>37.006000520000001</v>
      </c>
      <c r="E112">
        <v>0.25016000999999999</v>
      </c>
      <c r="F112">
        <v>31.632999420000001</v>
      </c>
      <c r="G112">
        <v>0.72960000999999997</v>
      </c>
      <c r="H112">
        <v>33.240001679999999</v>
      </c>
      <c r="J112" s="2">
        <f>TREND(Calibration!$A$2:$A$4,Calibration!$B$2:$B$4,C112)</f>
        <v>351.78604018585497</v>
      </c>
      <c r="K112" s="2">
        <f>TREND(Calibration!$A$2:$A$4,Calibration!$C$2:$C$4,E112)</f>
        <v>436.58877476789598</v>
      </c>
      <c r="L112" s="2">
        <f>TREND(Calibration!$A$2:$A$4,Calibration!$D$2:$D$4,G112)</f>
        <v>529.96582742055159</v>
      </c>
    </row>
    <row r="113" spans="1:12" x14ac:dyDescent="0.25">
      <c r="A113">
        <v>556253</v>
      </c>
      <c r="B113">
        <v>15.10400009</v>
      </c>
      <c r="C113">
        <v>0.30827000999999998</v>
      </c>
      <c r="D113">
        <v>37.008998869999999</v>
      </c>
      <c r="E113">
        <v>0.25005999000000001</v>
      </c>
      <c r="F113">
        <v>31.61300087</v>
      </c>
      <c r="G113">
        <v>0.72689998</v>
      </c>
      <c r="H113">
        <v>33.187999730000001</v>
      </c>
      <c r="J113" s="2">
        <f>TREND(Calibration!$A$2:$A$4,Calibration!$B$2:$B$4,C113)</f>
        <v>339.57997149041034</v>
      </c>
      <c r="K113" s="2">
        <f>TREND(Calibration!$A$2:$A$4,Calibration!$C$2:$C$4,E113)</f>
        <v>435.80795628079113</v>
      </c>
      <c r="L113" s="2">
        <f>TREND(Calibration!$A$2:$A$4,Calibration!$D$2:$D$4,G113)</f>
        <v>528.05235552971305</v>
      </c>
    </row>
    <row r="114" spans="1:12" x14ac:dyDescent="0.25">
      <c r="A114">
        <v>561247</v>
      </c>
      <c r="B114">
        <v>15.038999560000001</v>
      </c>
      <c r="C114">
        <v>0.30087000000000003</v>
      </c>
      <c r="D114">
        <v>37.012001040000001</v>
      </c>
      <c r="E114">
        <v>0.25038000999999999</v>
      </c>
      <c r="F114">
        <v>31.53100014</v>
      </c>
      <c r="G114">
        <v>0.72369998999999996</v>
      </c>
      <c r="H114">
        <v>33.180000309999997</v>
      </c>
      <c r="J114" s="2">
        <f>TREND(Calibration!$A$2:$A$4,Calibration!$B$2:$B$4,C114)</f>
        <v>306.85339262346656</v>
      </c>
      <c r="K114" s="2">
        <f>TREND(Calibration!$A$2:$A$4,Calibration!$C$2:$C$4,E114)</f>
        <v>438.30623194809118</v>
      </c>
      <c r="L114" s="2">
        <f>TREND(Calibration!$A$2:$A$4,Calibration!$D$2:$D$4,G114)</f>
        <v>525.78456927698085</v>
      </c>
    </row>
    <row r="115" spans="1:12" x14ac:dyDescent="0.25">
      <c r="A115">
        <v>566340</v>
      </c>
      <c r="B115">
        <v>14.94499969</v>
      </c>
      <c r="C115">
        <v>0.30541000000000001</v>
      </c>
      <c r="D115">
        <v>37.023998259999999</v>
      </c>
      <c r="E115">
        <v>0.25038000999999999</v>
      </c>
      <c r="F115">
        <v>31.601999280000001</v>
      </c>
      <c r="G115">
        <v>0.73390001000000005</v>
      </c>
      <c r="H115">
        <v>33.189998629999998</v>
      </c>
      <c r="J115" s="2">
        <f>TREND(Calibration!$A$2:$A$4,Calibration!$B$2:$B$4,C115)</f>
        <v>326.93156387673844</v>
      </c>
      <c r="K115" s="2">
        <f>TREND(Calibration!$A$2:$A$4,Calibration!$C$2:$C$4,E115)</f>
        <v>438.30623194809118</v>
      </c>
      <c r="L115" s="2">
        <f>TREND(Calibration!$A$2:$A$4,Calibration!$D$2:$D$4,G115)</f>
        <v>533.01317472062078</v>
      </c>
    </row>
    <row r="116" spans="1:12" x14ac:dyDescent="0.25">
      <c r="A116">
        <v>571248</v>
      </c>
      <c r="B116">
        <v>14.914999959999999</v>
      </c>
      <c r="C116">
        <v>0.30621999999999999</v>
      </c>
      <c r="D116">
        <v>37.018001560000002</v>
      </c>
      <c r="E116">
        <v>0.25011</v>
      </c>
      <c r="F116">
        <v>31.607999800000002</v>
      </c>
      <c r="G116">
        <v>0.73549998000000005</v>
      </c>
      <c r="H116">
        <v>33.195999149999999</v>
      </c>
      <c r="J116" s="2">
        <f>TREND(Calibration!$A$2:$A$4,Calibration!$B$2:$B$4,C116)</f>
        <v>330.51379266862182</v>
      </c>
      <c r="K116" s="2">
        <f>TREND(Calibration!$A$2:$A$4,Calibration!$C$2:$C$4,E116)</f>
        <v>436.19836552434367</v>
      </c>
      <c r="L116" s="2">
        <f>TREND(Calibration!$A$2:$A$4,Calibration!$D$2:$D$4,G116)</f>
        <v>534.14705012985144</v>
      </c>
    </row>
    <row r="117" spans="1:12" x14ac:dyDescent="0.25">
      <c r="A117">
        <v>576247</v>
      </c>
      <c r="B117">
        <v>14.902000429999999</v>
      </c>
      <c r="C117">
        <v>0.30588999</v>
      </c>
      <c r="D117">
        <v>37.001998899999997</v>
      </c>
      <c r="E117">
        <v>0.25038000999999999</v>
      </c>
      <c r="F117">
        <v>31.56999969</v>
      </c>
      <c r="G117">
        <v>0.73500001000000004</v>
      </c>
      <c r="H117">
        <v>33.206001280000002</v>
      </c>
      <c r="J117" s="2">
        <f>TREND(Calibration!$A$2:$A$4,Calibration!$B$2:$B$4,C117)</f>
        <v>329.05432189873363</v>
      </c>
      <c r="K117" s="2">
        <f>TREND(Calibration!$A$2:$A$4,Calibration!$C$2:$C$4,E117)</f>
        <v>438.30623194809118</v>
      </c>
      <c r="L117" s="2">
        <f>TREND(Calibration!$A$2:$A$4,Calibration!$D$2:$D$4,G117)</f>
        <v>533.79272868110365</v>
      </c>
    </row>
    <row r="118" spans="1:12" x14ac:dyDescent="0.25">
      <c r="A118">
        <v>581246</v>
      </c>
      <c r="B118">
        <v>14.96800041</v>
      </c>
      <c r="C118">
        <v>0.30719000000000002</v>
      </c>
      <c r="D118">
        <v>36.971000670000002</v>
      </c>
      <c r="E118">
        <v>0.25</v>
      </c>
      <c r="F118">
        <v>31.597000120000001</v>
      </c>
      <c r="G118">
        <v>0.73610001999999997</v>
      </c>
      <c r="H118">
        <v>33.181999210000001</v>
      </c>
      <c r="J118" s="2">
        <f>TREND(Calibration!$A$2:$A$4,Calibration!$B$2:$B$4,C118)</f>
        <v>334.80362220951929</v>
      </c>
      <c r="K118" s="2">
        <f>TREND(Calibration!$A$2:$A$4,Calibration!$C$2:$C$4,E118)</f>
        <v>435.33963693424607</v>
      </c>
      <c r="L118" s="2">
        <f>TREND(Calibration!$A$2:$A$4,Calibration!$D$2:$D$4,G118)</f>
        <v>534.57228972844064</v>
      </c>
    </row>
    <row r="119" spans="1:12" x14ac:dyDescent="0.25">
      <c r="A119">
        <v>586246</v>
      </c>
      <c r="B119">
        <v>15.05500031</v>
      </c>
      <c r="C119">
        <v>0.30757001</v>
      </c>
      <c r="D119">
        <v>36.990001679999999</v>
      </c>
      <c r="E119">
        <v>0.25005999000000001</v>
      </c>
      <c r="F119">
        <v>31.597000120000001</v>
      </c>
      <c r="G119">
        <v>0.73449998999999999</v>
      </c>
      <c r="H119">
        <v>33.203998570000003</v>
      </c>
      <c r="J119" s="2">
        <f>TREND(Calibration!$A$2:$A$4,Calibration!$B$2:$B$4,C119)</f>
        <v>336.48421821347415</v>
      </c>
      <c r="K119" s="2">
        <f>TREND(Calibration!$A$2:$A$4,Calibration!$C$2:$C$4,E119)</f>
        <v>435.80795628079113</v>
      </c>
      <c r="L119" s="2">
        <f>TREND(Calibration!$A$2:$A$4,Calibration!$D$2:$D$4,G119)</f>
        <v>533.43837179808486</v>
      </c>
    </row>
    <row r="120" spans="1:12" x14ac:dyDescent="0.25">
      <c r="A120">
        <v>591251</v>
      </c>
      <c r="B120">
        <v>15.0909996</v>
      </c>
      <c r="C120">
        <v>0.30616999</v>
      </c>
      <c r="D120">
        <v>36.962001800000003</v>
      </c>
      <c r="E120">
        <v>0.25</v>
      </c>
      <c r="F120">
        <v>31.530000690000001</v>
      </c>
      <c r="G120">
        <v>0.73500001000000004</v>
      </c>
      <c r="H120">
        <v>33.179000850000001</v>
      </c>
      <c r="J120" s="2">
        <f>TREND(Calibration!$A$2:$A$4,Calibration!$B$2:$B$4,C120)</f>
        <v>330.29262320950806</v>
      </c>
      <c r="K120" s="2">
        <f>TREND(Calibration!$A$2:$A$4,Calibration!$C$2:$C$4,E120)</f>
        <v>435.33963693424607</v>
      </c>
      <c r="L120" s="2">
        <f>TREND(Calibration!$A$2:$A$4,Calibration!$D$2:$D$4,G120)</f>
        <v>533.79272868110365</v>
      </c>
    </row>
    <row r="121" spans="1:12" x14ac:dyDescent="0.25">
      <c r="A121">
        <v>596335</v>
      </c>
      <c r="B121">
        <v>15.05200005</v>
      </c>
      <c r="C121">
        <v>0.30114001000000001</v>
      </c>
      <c r="D121">
        <v>37.013000490000003</v>
      </c>
      <c r="E121">
        <v>0.25005999000000001</v>
      </c>
      <c r="F121">
        <v>31.58799934</v>
      </c>
      <c r="G121">
        <v>0.73930001000000001</v>
      </c>
      <c r="H121">
        <v>33.168998719999998</v>
      </c>
      <c r="J121" s="2">
        <f>TREND(Calibration!$A$2:$A$4,Calibration!$B$2:$B$4,C121)</f>
        <v>308.04751311247446</v>
      </c>
      <c r="K121" s="2">
        <f>TREND(Calibration!$A$2:$A$4,Calibration!$C$2:$C$4,E121)</f>
        <v>435.80795628079113</v>
      </c>
      <c r="L121" s="2">
        <f>TREND(Calibration!$A$2:$A$4,Calibration!$D$2:$D$4,G121)</f>
        <v>536.84007598117284</v>
      </c>
    </row>
    <row r="122" spans="1:12" x14ac:dyDescent="0.25">
      <c r="A122">
        <v>601334</v>
      </c>
      <c r="B122">
        <v>15.01299953</v>
      </c>
      <c r="C122">
        <v>0.30298001000000002</v>
      </c>
      <c r="D122">
        <v>36.993000029999997</v>
      </c>
      <c r="E122">
        <v>0.24979000000000001</v>
      </c>
      <c r="F122">
        <v>31.57299995</v>
      </c>
      <c r="G122">
        <v>0.74360000999999998</v>
      </c>
      <c r="H122">
        <v>33.16999817</v>
      </c>
      <c r="J122" s="2">
        <f>TREND(Calibration!$A$2:$A$4,Calibration!$B$2:$B$4,C122)</f>
        <v>316.18492172613537</v>
      </c>
      <c r="K122" s="2">
        <f>TREND(Calibration!$A$2:$A$4,Calibration!$C$2:$C$4,E122)</f>
        <v>433.70024598951454</v>
      </c>
      <c r="L122" s="2">
        <f>TREND(Calibration!$A$2:$A$4,Calibration!$D$2:$D$4,G122)</f>
        <v>539.88742328124192</v>
      </c>
    </row>
    <row r="123" spans="1:12" x14ac:dyDescent="0.25">
      <c r="A123">
        <v>606247</v>
      </c>
      <c r="B123">
        <v>14.94499969</v>
      </c>
      <c r="C123">
        <v>0.30502998999999997</v>
      </c>
      <c r="D123">
        <v>37.030998230000002</v>
      </c>
      <c r="E123">
        <v>0.24968000000000001</v>
      </c>
      <c r="F123">
        <v>31.56999969</v>
      </c>
      <c r="G123">
        <v>0.74470000999999997</v>
      </c>
      <c r="H123">
        <v>33.16999817</v>
      </c>
      <c r="J123" s="2">
        <f>TREND(Calibration!$A$2:$A$4,Calibration!$B$2:$B$4,C123)</f>
        <v>325.25096787278335</v>
      </c>
      <c r="K123" s="2">
        <f>TREND(Calibration!$A$2:$A$4,Calibration!$C$2:$C$4,E123)</f>
        <v>432.84151739941694</v>
      </c>
      <c r="L123" s="2">
        <f>TREND(Calibration!$A$2:$A$4,Calibration!$D$2:$D$4,G123)</f>
        <v>540.66697724172479</v>
      </c>
    </row>
    <row r="124" spans="1:12" x14ac:dyDescent="0.25">
      <c r="A124">
        <v>611340</v>
      </c>
      <c r="B124">
        <v>14.876000400000001</v>
      </c>
      <c r="C124">
        <v>0.30665000999999997</v>
      </c>
      <c r="D124">
        <v>36.9640007</v>
      </c>
      <c r="E124">
        <v>0.24979000000000001</v>
      </c>
      <c r="F124">
        <v>31.618000030000001</v>
      </c>
      <c r="G124">
        <v>0.755</v>
      </c>
      <c r="H124">
        <v>33.195999149999999</v>
      </c>
      <c r="J124" s="2">
        <f>TREND(Calibration!$A$2:$A$4,Calibration!$B$2:$B$4,C124)</f>
        <v>332.41551390664358</v>
      </c>
      <c r="K124" s="2">
        <f>TREND(Calibration!$A$2:$A$4,Calibration!$C$2:$C$4,E124)</f>
        <v>433.70024598951454</v>
      </c>
      <c r="L124" s="2">
        <f>TREND(Calibration!$A$2:$A$4,Calibration!$D$2:$D$4,G124)</f>
        <v>547.96642996666424</v>
      </c>
    </row>
    <row r="125" spans="1:12" x14ac:dyDescent="0.25">
      <c r="A125">
        <v>616247</v>
      </c>
      <c r="B125">
        <v>14.78199959</v>
      </c>
      <c r="C125">
        <v>0.30237999999999998</v>
      </c>
      <c r="D125">
        <v>37.01499939</v>
      </c>
      <c r="E125">
        <v>0.24968000000000001</v>
      </c>
      <c r="F125">
        <v>31.548000340000002</v>
      </c>
      <c r="G125">
        <v>0.75070000000000003</v>
      </c>
      <c r="H125">
        <v>33.166999820000001</v>
      </c>
      <c r="J125" s="2">
        <f>TREND(Calibration!$A$2:$A$4,Calibration!$B$2:$B$4,C125)</f>
        <v>313.53137469228591</v>
      </c>
      <c r="K125" s="2">
        <f>TREND(Calibration!$A$2:$A$4,Calibration!$C$2:$C$4,E125)</f>
        <v>432.84151739941694</v>
      </c>
      <c r="L125" s="2">
        <f>TREND(Calibration!$A$2:$A$4,Calibration!$D$2:$D$4,G125)</f>
        <v>544.91908266659505</v>
      </c>
    </row>
    <row r="126" spans="1:12" x14ac:dyDescent="0.25">
      <c r="A126">
        <v>621379</v>
      </c>
      <c r="B126">
        <v>14.71700001</v>
      </c>
      <c r="C126">
        <v>0.30952001000000001</v>
      </c>
      <c r="D126">
        <v>37.005001069999999</v>
      </c>
      <c r="E126">
        <v>0.24973001</v>
      </c>
      <c r="F126">
        <v>31.551000599999998</v>
      </c>
      <c r="G126">
        <v>0.75440001000000001</v>
      </c>
      <c r="H126">
        <v>33.176998140000002</v>
      </c>
      <c r="J126" s="2">
        <f>TREND(Calibration!$A$2:$A$4,Calibration!$B$2:$B$4,C126)</f>
        <v>345.10810234208225</v>
      </c>
      <c r="K126" s="2">
        <f>TREND(Calibration!$A$2:$A$4,Calibration!$C$2:$C$4,E126)</f>
        <v>433.23192664296948</v>
      </c>
      <c r="L126" s="2">
        <f>TREND(Calibration!$A$2:$A$4,Calibration!$D$2:$D$4,G126)</f>
        <v>547.54122580234593</v>
      </c>
    </row>
    <row r="127" spans="1:12" x14ac:dyDescent="0.25">
      <c r="A127">
        <v>626340</v>
      </c>
      <c r="B127">
        <v>14.743000029999999</v>
      </c>
      <c r="C127">
        <v>0.30546001</v>
      </c>
      <c r="D127">
        <v>36.999000549999998</v>
      </c>
      <c r="E127">
        <v>0.24908</v>
      </c>
      <c r="F127">
        <v>31.583000179999999</v>
      </c>
      <c r="G127">
        <v>0.74959998999999999</v>
      </c>
      <c r="H127">
        <v>33.195999149999999</v>
      </c>
      <c r="J127" s="2">
        <f>TREND(Calibration!$A$2:$A$4,Calibration!$B$2:$B$4,C127)</f>
        <v>327.15273333585219</v>
      </c>
      <c r="K127" s="2">
        <f>TREND(Calibration!$A$2:$A$4,Calibration!$C$2:$C$4,E127)</f>
        <v>428.15754327161221</v>
      </c>
      <c r="L127" s="2">
        <f>TREND(Calibration!$A$2:$A$4,Calibration!$D$2:$D$4,G127)</f>
        <v>544.13952161925806</v>
      </c>
    </row>
    <row r="128" spans="1:12" x14ac:dyDescent="0.25">
      <c r="A128">
        <v>631376</v>
      </c>
      <c r="B128">
        <v>14.77900028</v>
      </c>
      <c r="C128">
        <v>0.30519000000000002</v>
      </c>
      <c r="D128">
        <v>36.999000549999998</v>
      </c>
      <c r="E128">
        <v>0.24908</v>
      </c>
      <c r="F128">
        <v>31.57600021</v>
      </c>
      <c r="G128">
        <v>0.75279998999999997</v>
      </c>
      <c r="H128">
        <v>33.180000309999997</v>
      </c>
      <c r="J128" s="2">
        <f>TREND(Calibration!$A$2:$A$4,Calibration!$B$2:$B$4,C128)</f>
        <v>325.95861284684429</v>
      </c>
      <c r="K128" s="2">
        <f>TREND(Calibration!$A$2:$A$4,Calibration!$C$2:$C$4,E128)</f>
        <v>428.15754327161221</v>
      </c>
      <c r="L128" s="2">
        <f>TREND(Calibration!$A$2:$A$4,Calibration!$D$2:$D$4,G128)</f>
        <v>546.40731495884438</v>
      </c>
    </row>
    <row r="129" spans="1:12" x14ac:dyDescent="0.25">
      <c r="A129">
        <v>636247</v>
      </c>
      <c r="B129">
        <v>14.914999959999999</v>
      </c>
      <c r="C129">
        <v>0.30687001000000003</v>
      </c>
      <c r="D129">
        <v>36.9640007</v>
      </c>
      <c r="E129">
        <v>0.24908</v>
      </c>
      <c r="F129">
        <v>31.614999770000001</v>
      </c>
      <c r="G129">
        <v>0.75230001999999996</v>
      </c>
      <c r="H129">
        <v>33.224998470000003</v>
      </c>
      <c r="J129" s="2">
        <f>TREND(Calibration!$A$2:$A$4,Calibration!$B$2:$B$4,C129)</f>
        <v>333.38846493653818</v>
      </c>
      <c r="K129" s="2">
        <f>TREND(Calibration!$A$2:$A$4,Calibration!$C$2:$C$4,E129)</f>
        <v>428.15754327161221</v>
      </c>
      <c r="L129" s="2">
        <f>TREND(Calibration!$A$2:$A$4,Calibration!$D$2:$D$4,G129)</f>
        <v>546.0529935100966</v>
      </c>
    </row>
    <row r="130" spans="1:12" x14ac:dyDescent="0.25">
      <c r="A130">
        <v>641248</v>
      </c>
      <c r="B130">
        <v>15.05799961</v>
      </c>
      <c r="C130">
        <v>0.30437999999999998</v>
      </c>
      <c r="D130">
        <v>37.007999419999997</v>
      </c>
      <c r="E130">
        <v>0.24902999000000001</v>
      </c>
      <c r="F130">
        <v>31.599000929999999</v>
      </c>
      <c r="G130">
        <v>0.75770002999999997</v>
      </c>
      <c r="H130">
        <v>33.166999820000001</v>
      </c>
      <c r="J130" s="2">
        <f>TREND(Calibration!$A$2:$A$4,Calibration!$B$2:$B$4,C130)</f>
        <v>322.37638405496091</v>
      </c>
      <c r="K130" s="2">
        <f>TREND(Calibration!$A$2:$A$4,Calibration!$C$2:$C$4,E130)</f>
        <v>427.76713402805967</v>
      </c>
      <c r="L130" s="2">
        <f>TREND(Calibration!$A$2:$A$4,Calibration!$D$2:$D$4,G130)</f>
        <v>549.87990185750277</v>
      </c>
    </row>
    <row r="131" spans="1:12" x14ac:dyDescent="0.25">
      <c r="A131">
        <v>646335</v>
      </c>
      <c r="B131">
        <v>15.114000320000001</v>
      </c>
      <c r="C131">
        <v>0.30670999999999998</v>
      </c>
      <c r="D131">
        <v>37</v>
      </c>
      <c r="E131">
        <v>0.24902999000000001</v>
      </c>
      <c r="F131">
        <v>31.584999079999999</v>
      </c>
      <c r="G131">
        <v>0.76090002000000001</v>
      </c>
      <c r="H131">
        <v>33.2140007</v>
      </c>
      <c r="J131" s="2">
        <f>TREND(Calibration!$A$2:$A$4,Calibration!$B$2:$B$4,C131)</f>
        <v>332.68081996247702</v>
      </c>
      <c r="K131" s="2">
        <f>TREND(Calibration!$A$2:$A$4,Calibration!$C$2:$C$4,E131)</f>
        <v>427.76713402805967</v>
      </c>
      <c r="L131" s="2">
        <f>TREND(Calibration!$A$2:$A$4,Calibration!$D$2:$D$4,G131)</f>
        <v>552.14768811023498</v>
      </c>
    </row>
    <row r="132" spans="1:12" x14ac:dyDescent="0.25">
      <c r="A132">
        <v>651247</v>
      </c>
      <c r="B132">
        <v>15.14299965</v>
      </c>
      <c r="C132">
        <v>0.30465001000000003</v>
      </c>
      <c r="D132">
        <v>36.990001679999999</v>
      </c>
      <c r="E132">
        <v>0.24913999000000001</v>
      </c>
      <c r="F132">
        <v>31.61300087</v>
      </c>
      <c r="G132">
        <v>0.76039999999999996</v>
      </c>
      <c r="H132">
        <v>33.210998539999999</v>
      </c>
      <c r="J132" s="2">
        <f>TREND(Calibration!$A$2:$A$4,Calibration!$B$2:$B$4,C132)</f>
        <v>323.57050454396904</v>
      </c>
      <c r="K132" s="2">
        <f>TREND(Calibration!$A$2:$A$4,Calibration!$C$2:$C$4,E132)</f>
        <v>428.62586261815727</v>
      </c>
      <c r="L132" s="2">
        <f>TREND(Calibration!$A$2:$A$4,Calibration!$D$2:$D$4,G132)</f>
        <v>551.79333122721619</v>
      </c>
    </row>
    <row r="133" spans="1:12" x14ac:dyDescent="0.25">
      <c r="A133">
        <v>656247</v>
      </c>
      <c r="B133">
        <v>15.100000380000001</v>
      </c>
      <c r="C133">
        <v>0.30541000000000001</v>
      </c>
      <c r="D133">
        <v>37.012001040000001</v>
      </c>
      <c r="E133">
        <v>0.24902999000000001</v>
      </c>
      <c r="F133">
        <v>31.5890007</v>
      </c>
      <c r="G133">
        <v>0.76310003000000004</v>
      </c>
      <c r="H133">
        <v>33.180000309999997</v>
      </c>
      <c r="J133" s="2">
        <f>TREND(Calibration!$A$2:$A$4,Calibration!$B$2:$B$4,C133)</f>
        <v>326.93156387673844</v>
      </c>
      <c r="K133" s="2">
        <f>TREND(Calibration!$A$2:$A$4,Calibration!$C$2:$C$4,E133)</f>
        <v>427.76713402805967</v>
      </c>
      <c r="L133" s="2">
        <f>TREND(Calibration!$A$2:$A$4,Calibration!$D$2:$D$4,G133)</f>
        <v>553.70680311805484</v>
      </c>
    </row>
    <row r="134" spans="1:12" x14ac:dyDescent="0.25">
      <c r="A134">
        <v>661248</v>
      </c>
      <c r="B134">
        <v>15.03199959</v>
      </c>
      <c r="C134">
        <v>0.30480998999999998</v>
      </c>
      <c r="D134">
        <v>36.993000029999997</v>
      </c>
      <c r="E134">
        <v>0.24908</v>
      </c>
      <c r="F134">
        <v>31.604999540000001</v>
      </c>
      <c r="G134">
        <v>0.77060002000000005</v>
      </c>
      <c r="H134">
        <v>33.208999630000001</v>
      </c>
      <c r="J134" s="2">
        <f>TREND(Calibration!$A$2:$A$4,Calibration!$B$2:$B$4,C134)</f>
        <v>324.27801684288897</v>
      </c>
      <c r="K134" s="2">
        <f>TREND(Calibration!$A$2:$A$4,Calibration!$C$2:$C$4,E134)</f>
        <v>428.15754327161221</v>
      </c>
      <c r="L134" s="2">
        <f>TREND(Calibration!$A$2:$A$4,Calibration!$D$2:$D$4,G134)</f>
        <v>559.02193667085623</v>
      </c>
    </row>
    <row r="135" spans="1:12" x14ac:dyDescent="0.25">
      <c r="A135">
        <v>666357</v>
      </c>
      <c r="B135">
        <v>14.932000159999999</v>
      </c>
      <c r="C135">
        <v>0.30659999999999998</v>
      </c>
      <c r="D135">
        <v>37.023998259999999</v>
      </c>
      <c r="E135">
        <v>0.24880999000000001</v>
      </c>
      <c r="F135">
        <v>31.541000369999999</v>
      </c>
      <c r="G135">
        <v>0.76039999999999996</v>
      </c>
      <c r="H135">
        <v>33.186000819999997</v>
      </c>
      <c r="J135" s="2">
        <f>TREND(Calibration!$A$2:$A$4,Calibration!$B$2:$B$4,C135)</f>
        <v>332.19434444753006</v>
      </c>
      <c r="K135" s="2">
        <f>TREND(Calibration!$A$2:$A$4,Calibration!$C$2:$C$4,E135)</f>
        <v>426.0496768478647</v>
      </c>
      <c r="L135" s="2">
        <f>TREND(Calibration!$A$2:$A$4,Calibration!$D$2:$D$4,G135)</f>
        <v>551.79333122721619</v>
      </c>
    </row>
    <row r="136" spans="1:12" x14ac:dyDescent="0.25">
      <c r="A136">
        <v>671253</v>
      </c>
      <c r="B136">
        <v>14.869999890000001</v>
      </c>
      <c r="C136">
        <v>0.30519000000000002</v>
      </c>
      <c r="D136">
        <v>36.986000060000002</v>
      </c>
      <c r="E136">
        <v>0.24945999999999999</v>
      </c>
      <c r="F136">
        <v>31.524999619999999</v>
      </c>
      <c r="G136">
        <v>0.76200002</v>
      </c>
      <c r="H136">
        <v>33.189998629999998</v>
      </c>
      <c r="J136" s="2">
        <f>TREND(Calibration!$A$2:$A$4,Calibration!$B$2:$B$4,C136)</f>
        <v>325.95861284684429</v>
      </c>
      <c r="K136" s="2">
        <f>TREND(Calibration!$A$2:$A$4,Calibration!$C$2:$C$4,E136)</f>
        <v>431.12406021922175</v>
      </c>
      <c r="L136" s="2">
        <f>TREND(Calibration!$A$2:$A$4,Calibration!$D$2:$D$4,G136)</f>
        <v>552.92724207071774</v>
      </c>
    </row>
    <row r="137" spans="1:12" x14ac:dyDescent="0.25">
      <c r="A137">
        <v>676247</v>
      </c>
      <c r="B137">
        <v>14.81200027</v>
      </c>
      <c r="C137">
        <v>0.30583999000000001</v>
      </c>
      <c r="D137">
        <v>37.018001560000002</v>
      </c>
      <c r="E137">
        <v>0.24984001</v>
      </c>
      <c r="F137">
        <v>31.554000850000001</v>
      </c>
      <c r="G137">
        <v>0.76690000000000003</v>
      </c>
      <c r="H137">
        <v>33.180000309999997</v>
      </c>
      <c r="J137" s="2">
        <f>TREND(Calibration!$A$2:$A$4,Calibration!$B$2:$B$4,C137)</f>
        <v>328.83319666466673</v>
      </c>
      <c r="K137" s="2">
        <f>TREND(Calibration!$A$2:$A$4,Calibration!$C$2:$C$4,E137)</f>
        <v>434.09065523306685</v>
      </c>
      <c r="L137" s="2">
        <f>TREND(Calibration!$A$2:$A$4,Calibration!$D$2:$D$4,G137)</f>
        <v>556.39978644825112</v>
      </c>
    </row>
    <row r="138" spans="1:12" x14ac:dyDescent="0.25">
      <c r="A138">
        <v>681247</v>
      </c>
      <c r="B138">
        <v>14.77900028</v>
      </c>
      <c r="C138">
        <v>0.30670999999999998</v>
      </c>
      <c r="D138">
        <v>36.999000549999998</v>
      </c>
      <c r="E138">
        <v>0.24979000000000001</v>
      </c>
      <c r="F138">
        <v>31.62800026</v>
      </c>
      <c r="G138">
        <v>0.76899998999999997</v>
      </c>
      <c r="H138">
        <v>33.212001800000003</v>
      </c>
      <c r="J138" s="2">
        <f>TREND(Calibration!$A$2:$A$4,Calibration!$B$2:$B$4,C138)</f>
        <v>332.68081996247702</v>
      </c>
      <c r="K138" s="2">
        <f>TREND(Calibration!$A$2:$A$4,Calibration!$C$2:$C$4,E138)</f>
        <v>433.70024598951454</v>
      </c>
      <c r="L138" s="2">
        <f>TREND(Calibration!$A$2:$A$4,Calibration!$D$2:$D$4,G138)</f>
        <v>557.88801874050034</v>
      </c>
    </row>
    <row r="139" spans="1:12" x14ac:dyDescent="0.25">
      <c r="A139">
        <v>686247</v>
      </c>
      <c r="B139">
        <v>14.81499958</v>
      </c>
      <c r="C139">
        <v>0.30805999000000001</v>
      </c>
      <c r="D139">
        <v>36.979999540000001</v>
      </c>
      <c r="E139">
        <v>0.24934999999999999</v>
      </c>
      <c r="F139">
        <v>31.625</v>
      </c>
      <c r="G139">
        <v>0.76959997000000002</v>
      </c>
      <c r="H139">
        <v>33.195999149999999</v>
      </c>
      <c r="J139" s="2">
        <f>TREND(Calibration!$A$2:$A$4,Calibration!$B$2:$B$4,C139)</f>
        <v>338.65115705723588</v>
      </c>
      <c r="K139" s="2">
        <f>TREND(Calibration!$A$2:$A$4,Calibration!$C$2:$C$4,E139)</f>
        <v>430.26533162912415</v>
      </c>
      <c r="L139" s="2">
        <f>TREND(Calibration!$A$2:$A$4,Calibration!$D$2:$D$4,G139)</f>
        <v>558.31321581796453</v>
      </c>
    </row>
    <row r="140" spans="1:12" x14ac:dyDescent="0.25">
      <c r="A140">
        <v>691248</v>
      </c>
      <c r="B140">
        <v>14.85999966</v>
      </c>
      <c r="C140">
        <v>0.30783999000000001</v>
      </c>
      <c r="D140">
        <v>36.993000029999997</v>
      </c>
      <c r="E140">
        <v>0.24940999999999999</v>
      </c>
      <c r="F140">
        <v>31.538000109999999</v>
      </c>
      <c r="G140">
        <v>0.76520001999999998</v>
      </c>
      <c r="H140">
        <v>33.186000819999997</v>
      </c>
      <c r="J140" s="2">
        <f>TREND(Calibration!$A$2:$A$4,Calibration!$B$2:$B$4,C140)</f>
        <v>337.67820602734173</v>
      </c>
      <c r="K140" s="2">
        <f>TREND(Calibration!$A$2:$A$4,Calibration!$C$2:$C$4,E140)</f>
        <v>430.73372904190478</v>
      </c>
      <c r="L140" s="2">
        <f>TREND(Calibration!$A$2:$A$4,Calibration!$D$2:$D$4,G140)</f>
        <v>555.19503541030417</v>
      </c>
    </row>
    <row r="141" spans="1:12" x14ac:dyDescent="0.25">
      <c r="A141">
        <v>696362</v>
      </c>
      <c r="B141">
        <v>15.00899982</v>
      </c>
      <c r="C141">
        <v>0.30789</v>
      </c>
      <c r="D141">
        <v>36.983001710000003</v>
      </c>
      <c r="E141">
        <v>0.24940999999999999</v>
      </c>
      <c r="F141">
        <v>31.652999879999999</v>
      </c>
      <c r="G141">
        <v>0.77499998000000003</v>
      </c>
      <c r="H141">
        <v>33.19900131</v>
      </c>
      <c r="J141" s="2">
        <f>TREND(Calibration!$A$2:$A$4,Calibration!$B$2:$B$4,C141)</f>
        <v>337.89937548645548</v>
      </c>
      <c r="K141" s="2">
        <f>TREND(Calibration!$A$2:$A$4,Calibration!$C$2:$C$4,E141)</f>
        <v>430.73372904190478</v>
      </c>
      <c r="L141" s="2">
        <f>TREND(Calibration!$A$2:$A$4,Calibration!$D$2:$D$4,G141)</f>
        <v>562.14012416537071</v>
      </c>
    </row>
    <row r="142" spans="1:12" x14ac:dyDescent="0.25">
      <c r="A142">
        <v>701247</v>
      </c>
      <c r="B142">
        <v>15.11699963</v>
      </c>
      <c r="C142">
        <v>0.30768001</v>
      </c>
      <c r="D142">
        <v>36.999000549999998</v>
      </c>
      <c r="E142">
        <v>0.24913999000000001</v>
      </c>
      <c r="F142">
        <v>31.625</v>
      </c>
      <c r="G142">
        <v>0.77170002000000004</v>
      </c>
      <c r="H142">
        <v>33.215000150000002</v>
      </c>
      <c r="J142" s="2">
        <f>TREND(Calibration!$A$2:$A$4,Calibration!$B$2:$B$4,C142)</f>
        <v>336.97069372842134</v>
      </c>
      <c r="K142" s="2">
        <f>TREND(Calibration!$A$2:$A$4,Calibration!$C$2:$C$4,E142)</f>
        <v>428.62586261815727</v>
      </c>
      <c r="L142" s="2">
        <f>TREND(Calibration!$A$2:$A$4,Calibration!$D$2:$D$4,G142)</f>
        <v>559.80149063133899</v>
      </c>
    </row>
    <row r="143" spans="1:12" x14ac:dyDescent="0.25">
      <c r="A143">
        <v>706246</v>
      </c>
      <c r="B143">
        <v>15.20100021</v>
      </c>
      <c r="C143">
        <v>0.30783999000000001</v>
      </c>
      <c r="D143">
        <v>37.018001560000002</v>
      </c>
      <c r="E143">
        <v>0.24940999999999999</v>
      </c>
      <c r="F143">
        <v>31.586000439999999</v>
      </c>
      <c r="G143">
        <v>0.77170002000000004</v>
      </c>
      <c r="H143">
        <v>33.189998629999998</v>
      </c>
      <c r="J143" s="2">
        <f>TREND(Calibration!$A$2:$A$4,Calibration!$B$2:$B$4,C143)</f>
        <v>337.67820602734173</v>
      </c>
      <c r="K143" s="2">
        <f>TREND(Calibration!$A$2:$A$4,Calibration!$C$2:$C$4,E143)</f>
        <v>430.73372904190478</v>
      </c>
      <c r="L143" s="2">
        <f>TREND(Calibration!$A$2:$A$4,Calibration!$D$2:$D$4,G143)</f>
        <v>559.80149063133899</v>
      </c>
    </row>
    <row r="144" spans="1:12" x14ac:dyDescent="0.25">
      <c r="A144">
        <v>711247</v>
      </c>
      <c r="B144">
        <v>15.164999959999999</v>
      </c>
      <c r="C144">
        <v>0.30741000000000002</v>
      </c>
      <c r="D144">
        <v>37.018001560000002</v>
      </c>
      <c r="E144">
        <v>0.24934999999999999</v>
      </c>
      <c r="F144">
        <v>31.57299995</v>
      </c>
      <c r="G144">
        <v>0.77280002999999997</v>
      </c>
      <c r="H144">
        <v>33.182998660000003</v>
      </c>
      <c r="J144" s="2">
        <f>TREND(Calibration!$A$2:$A$4,Calibration!$B$2:$B$4,C144)</f>
        <v>335.77657323941344</v>
      </c>
      <c r="K144" s="2">
        <f>TREND(Calibration!$A$2:$A$4,Calibration!$C$2:$C$4,E144)</f>
        <v>430.26533162912415</v>
      </c>
      <c r="L144" s="2">
        <f>TREND(Calibration!$A$2:$A$4,Calibration!$D$2:$D$4,G144)</f>
        <v>560.58105167867598</v>
      </c>
    </row>
    <row r="145" spans="1:12" x14ac:dyDescent="0.25">
      <c r="A145">
        <v>716247</v>
      </c>
      <c r="B145">
        <v>15.11299992</v>
      </c>
      <c r="C145">
        <v>0.30670999999999998</v>
      </c>
      <c r="D145">
        <v>37.007999419999997</v>
      </c>
      <c r="E145">
        <v>0.24929999999999999</v>
      </c>
      <c r="F145">
        <v>31.586000439999999</v>
      </c>
      <c r="G145">
        <v>0.77170002000000004</v>
      </c>
      <c r="H145">
        <v>33.208999630000001</v>
      </c>
      <c r="J145" s="2">
        <f>TREND(Calibration!$A$2:$A$4,Calibration!$B$2:$B$4,C145)</f>
        <v>332.68081996247702</v>
      </c>
      <c r="K145" s="2">
        <f>TREND(Calibration!$A$2:$A$4,Calibration!$C$2:$C$4,E145)</f>
        <v>429.87500045180718</v>
      </c>
      <c r="L145" s="2">
        <f>TREND(Calibration!$A$2:$A$4,Calibration!$D$2:$D$4,G145)</f>
        <v>559.80149063133899</v>
      </c>
    </row>
    <row r="146" spans="1:12" x14ac:dyDescent="0.25">
      <c r="A146">
        <v>721247</v>
      </c>
      <c r="B146">
        <v>15.00599957</v>
      </c>
      <c r="C146">
        <v>0.30708000000000002</v>
      </c>
      <c r="D146">
        <v>36.972999569999999</v>
      </c>
      <c r="E146">
        <v>0.24902999000000001</v>
      </c>
      <c r="F146">
        <v>31.579999919999999</v>
      </c>
      <c r="G146">
        <v>0.76899998999999997</v>
      </c>
      <c r="H146">
        <v>33.19900131</v>
      </c>
      <c r="J146" s="2">
        <f>TREND(Calibration!$A$2:$A$4,Calibration!$B$2:$B$4,C146)</f>
        <v>334.3171466945721</v>
      </c>
      <c r="K146" s="2">
        <f>TREND(Calibration!$A$2:$A$4,Calibration!$C$2:$C$4,E146)</f>
        <v>427.76713402805967</v>
      </c>
      <c r="L146" s="2">
        <f>TREND(Calibration!$A$2:$A$4,Calibration!$D$2:$D$4,G146)</f>
        <v>557.88801874050034</v>
      </c>
    </row>
    <row r="147" spans="1:12" x14ac:dyDescent="0.25">
      <c r="A147">
        <v>726247</v>
      </c>
      <c r="B147">
        <v>14.963999749999999</v>
      </c>
      <c r="C147">
        <v>0.30702998999999997</v>
      </c>
      <c r="D147">
        <v>36.951000209999997</v>
      </c>
      <c r="E147">
        <v>0.24908</v>
      </c>
      <c r="F147">
        <v>31.579999919999999</v>
      </c>
      <c r="G147">
        <v>0.77600002000000001</v>
      </c>
      <c r="H147">
        <v>33.180000309999997</v>
      </c>
      <c r="J147" s="2">
        <f>TREND(Calibration!$A$2:$A$4,Calibration!$B$2:$B$4,C147)</f>
        <v>334.09597723545835</v>
      </c>
      <c r="K147" s="2">
        <f>TREND(Calibration!$A$2:$A$4,Calibration!$C$2:$C$4,E147)</f>
        <v>428.15754327161221</v>
      </c>
      <c r="L147" s="2">
        <f>TREND(Calibration!$A$2:$A$4,Calibration!$D$2:$D$4,G147)</f>
        <v>562.84883793140818</v>
      </c>
    </row>
    <row r="148" spans="1:12" x14ac:dyDescent="0.25">
      <c r="A148">
        <v>731247</v>
      </c>
      <c r="B148">
        <v>14.97399998</v>
      </c>
      <c r="C148">
        <v>0.30329999000000002</v>
      </c>
      <c r="D148">
        <v>37.012001040000001</v>
      </c>
      <c r="E148">
        <v>0.24913999000000001</v>
      </c>
      <c r="F148">
        <v>31.5890007</v>
      </c>
      <c r="G148">
        <v>0.77439999999999998</v>
      </c>
      <c r="H148">
        <v>33.176998140000002</v>
      </c>
      <c r="J148" s="2">
        <f>TREND(Calibration!$A$2:$A$4,Calibration!$B$2:$B$4,C148)</f>
        <v>317.60003477406963</v>
      </c>
      <c r="K148" s="2">
        <f>TREND(Calibration!$A$2:$A$4,Calibration!$C$2:$C$4,E148)</f>
        <v>428.62586261815727</v>
      </c>
      <c r="L148" s="2">
        <f>TREND(Calibration!$A$2:$A$4,Calibration!$D$2:$D$4,G148)</f>
        <v>561.71492708790663</v>
      </c>
    </row>
    <row r="149" spans="1:12" x14ac:dyDescent="0.25">
      <c r="A149">
        <v>736247</v>
      </c>
      <c r="B149">
        <v>14.914999959999999</v>
      </c>
      <c r="C149">
        <v>0.30886998999999998</v>
      </c>
      <c r="D149">
        <v>37.007999419999997</v>
      </c>
      <c r="E149">
        <v>0.24908</v>
      </c>
      <c r="F149">
        <v>31.56699944</v>
      </c>
      <c r="G149">
        <v>0.77710003000000005</v>
      </c>
      <c r="H149">
        <v>33.158000950000002</v>
      </c>
      <c r="J149" s="2">
        <f>TREND(Calibration!$A$2:$A$4,Calibration!$B$2:$B$4,C149)</f>
        <v>342.23338584911926</v>
      </c>
      <c r="K149" s="2">
        <f>TREND(Calibration!$A$2:$A$4,Calibration!$C$2:$C$4,E149)</f>
        <v>428.15754327161221</v>
      </c>
      <c r="L149" s="2">
        <f>TREND(Calibration!$A$2:$A$4,Calibration!$D$2:$D$4,G149)</f>
        <v>563.62839897874517</v>
      </c>
    </row>
    <row r="150" spans="1:12" x14ac:dyDescent="0.25">
      <c r="A150">
        <v>741247</v>
      </c>
      <c r="B150">
        <v>14.87300014</v>
      </c>
      <c r="C150">
        <v>0.30741000000000002</v>
      </c>
      <c r="D150">
        <v>36.986000060000002</v>
      </c>
      <c r="E150">
        <v>0.24918999999999999</v>
      </c>
      <c r="F150">
        <v>31.554000850000001</v>
      </c>
      <c r="G150">
        <v>0.77659999999999996</v>
      </c>
      <c r="H150">
        <v>33.158000950000002</v>
      </c>
      <c r="J150" s="2">
        <f>TREND(Calibration!$A$2:$A$4,Calibration!$B$2:$B$4,C150)</f>
        <v>335.77657323941344</v>
      </c>
      <c r="K150" s="2">
        <f>TREND(Calibration!$A$2:$A$4,Calibration!$C$2:$C$4,E150)</f>
        <v>429.01627186170958</v>
      </c>
      <c r="L150" s="2">
        <f>TREND(Calibration!$A$2:$A$4,Calibration!$D$2:$D$4,G150)</f>
        <v>563.27403500887226</v>
      </c>
    </row>
    <row r="151" spans="1:12" x14ac:dyDescent="0.25">
      <c r="A151">
        <v>746247</v>
      </c>
      <c r="B151">
        <v>14.93799973</v>
      </c>
      <c r="C151">
        <v>0.31</v>
      </c>
      <c r="D151">
        <v>36.97000122</v>
      </c>
      <c r="E151">
        <v>0.24871001000000001</v>
      </c>
      <c r="F151">
        <v>31.659999849999998</v>
      </c>
      <c r="G151">
        <v>0.78090000000000004</v>
      </c>
      <c r="H151">
        <v>33.186000819999997</v>
      </c>
      <c r="J151" s="2">
        <f>TREND(Calibration!$A$2:$A$4,Calibration!$B$2:$B$4,C151)</f>
        <v>347.23086036407744</v>
      </c>
      <c r="K151" s="2">
        <f>TREND(Calibration!$A$2:$A$4,Calibration!$C$2:$C$4,E151)</f>
        <v>425.26917062570146</v>
      </c>
      <c r="L151" s="2">
        <f>TREND(Calibration!$A$2:$A$4,Calibration!$D$2:$D$4,G151)</f>
        <v>566.32138230894145</v>
      </c>
    </row>
    <row r="152" spans="1:12" x14ac:dyDescent="0.25">
      <c r="A152">
        <v>751342</v>
      </c>
      <c r="B152">
        <v>14.97999954</v>
      </c>
      <c r="C152">
        <v>0.30864998999999999</v>
      </c>
      <c r="D152">
        <v>36.97000122</v>
      </c>
      <c r="E152">
        <v>0.24833</v>
      </c>
      <c r="F152">
        <v>31.56999969</v>
      </c>
      <c r="G152">
        <v>0.77929996999999995</v>
      </c>
      <c r="H152">
        <v>33.201999659999998</v>
      </c>
      <c r="J152" s="2">
        <f>TREND(Calibration!$A$2:$A$4,Calibration!$B$2:$B$4,C152)</f>
        <v>341.26043481922511</v>
      </c>
      <c r="K152" s="2">
        <f>TREND(Calibration!$A$2:$A$4,Calibration!$C$2:$C$4,E152)</f>
        <v>422.30257561185635</v>
      </c>
      <c r="L152" s="2">
        <f>TREND(Calibration!$A$2:$A$4,Calibration!$D$2:$D$4,G152)</f>
        <v>565.18746437858567</v>
      </c>
    </row>
    <row r="153" spans="1:12" x14ac:dyDescent="0.25">
      <c r="A153">
        <v>756250</v>
      </c>
      <c r="B153">
        <v>15.05500031</v>
      </c>
      <c r="C153">
        <v>0.30741000000000002</v>
      </c>
      <c r="D153">
        <v>36.993000029999997</v>
      </c>
      <c r="E153">
        <v>0.24843000000000001</v>
      </c>
      <c r="F153">
        <v>31.596000669999999</v>
      </c>
      <c r="G153">
        <v>0.7863</v>
      </c>
      <c r="H153">
        <v>33.166999820000001</v>
      </c>
      <c r="J153" s="2">
        <f>TREND(Calibration!$A$2:$A$4,Calibration!$B$2:$B$4,C153)</f>
        <v>335.77657323941344</v>
      </c>
      <c r="K153" s="2">
        <f>TREND(Calibration!$A$2:$A$4,Calibration!$C$2:$C$4,E153)</f>
        <v>423.08323796649051</v>
      </c>
      <c r="L153" s="2">
        <f>TREND(Calibration!$A$2:$A$4,Calibration!$D$2:$D$4,G153)</f>
        <v>570.1482835694934</v>
      </c>
    </row>
    <row r="154" spans="1:12" x14ac:dyDescent="0.25">
      <c r="A154">
        <v>761247</v>
      </c>
      <c r="B154">
        <v>15.161999700000001</v>
      </c>
      <c r="C154">
        <v>0.30621999999999999</v>
      </c>
      <c r="D154">
        <v>36.993000029999997</v>
      </c>
      <c r="E154">
        <v>0.24815999999999999</v>
      </c>
      <c r="F154">
        <v>31.548000340000002</v>
      </c>
      <c r="G154">
        <v>0.78359997000000003</v>
      </c>
      <c r="H154">
        <v>33.158000950000002</v>
      </c>
      <c r="J154" s="2">
        <f>TREND(Calibration!$A$2:$A$4,Calibration!$B$2:$B$4,C154)</f>
        <v>330.51379266862182</v>
      </c>
      <c r="K154" s="2">
        <f>TREND(Calibration!$A$2:$A$4,Calibration!$C$2:$C$4,E154)</f>
        <v>420.97544960897835</v>
      </c>
      <c r="L154" s="2">
        <f>TREND(Calibration!$A$2:$A$4,Calibration!$D$2:$D$4,G154)</f>
        <v>568.23481167865486</v>
      </c>
    </row>
    <row r="155" spans="1:12" x14ac:dyDescent="0.25">
      <c r="A155">
        <v>766247</v>
      </c>
      <c r="B155">
        <v>15.194000239999999</v>
      </c>
      <c r="C155">
        <v>0.30702998999999997</v>
      </c>
      <c r="D155">
        <v>36.972999569999999</v>
      </c>
      <c r="E155">
        <v>0.24806</v>
      </c>
      <c r="F155">
        <v>31.583000179999999</v>
      </c>
      <c r="G155">
        <v>0.78520000000000001</v>
      </c>
      <c r="H155">
        <v>33.151000979999999</v>
      </c>
      <c r="J155" s="2">
        <f>TREND(Calibration!$A$2:$A$4,Calibration!$B$2:$B$4,C155)</f>
        <v>334.09597723545835</v>
      </c>
      <c r="K155" s="2">
        <f>TREND(Calibration!$A$2:$A$4,Calibration!$C$2:$C$4,E155)</f>
        <v>420.19478725434419</v>
      </c>
      <c r="L155" s="2">
        <f>TREND(Calibration!$A$2:$A$4,Calibration!$D$2:$D$4,G155)</f>
        <v>569.36872960901064</v>
      </c>
    </row>
    <row r="156" spans="1:12" x14ac:dyDescent="0.25">
      <c r="A156">
        <v>771358</v>
      </c>
      <c r="B156">
        <v>15.135999679999999</v>
      </c>
      <c r="C156">
        <v>0.30713998999999997</v>
      </c>
      <c r="D156">
        <v>36.958000179999999</v>
      </c>
      <c r="E156">
        <v>0.24811</v>
      </c>
      <c r="F156">
        <v>31.596000669999999</v>
      </c>
      <c r="G156">
        <v>0.79390000999999999</v>
      </c>
      <c r="H156">
        <v>33.16999817</v>
      </c>
      <c r="J156" s="2">
        <f>TREND(Calibration!$A$2:$A$4,Calibration!$B$2:$B$4,C156)</f>
        <v>334.58245275040531</v>
      </c>
      <c r="K156" s="2">
        <f>TREND(Calibration!$A$2:$A$4,Calibration!$C$2:$C$4,E156)</f>
        <v>420.58511843166116</v>
      </c>
      <c r="L156" s="2">
        <f>TREND(Calibration!$A$2:$A$4,Calibration!$D$2:$D$4,G156)</f>
        <v>575.53429983786521</v>
      </c>
    </row>
    <row r="157" spans="1:12" x14ac:dyDescent="0.25">
      <c r="A157">
        <v>776247</v>
      </c>
      <c r="B157">
        <v>15.04800034</v>
      </c>
      <c r="C157">
        <v>0.30588999</v>
      </c>
      <c r="D157">
        <v>36.948001859999998</v>
      </c>
      <c r="E157">
        <v>0.24778998999999999</v>
      </c>
      <c r="F157">
        <v>31.586000439999999</v>
      </c>
      <c r="G157">
        <v>0.7863</v>
      </c>
      <c r="H157">
        <v>33.16999817</v>
      </c>
      <c r="J157" s="2">
        <f>TREND(Calibration!$A$2:$A$4,Calibration!$B$2:$B$4,C157)</f>
        <v>329.05432189873363</v>
      </c>
      <c r="K157" s="2">
        <f>TREND(Calibration!$A$2:$A$4,Calibration!$C$2:$C$4,E157)</f>
        <v>418.08692083059645</v>
      </c>
      <c r="L157" s="2">
        <f>TREND(Calibration!$A$2:$A$4,Calibration!$D$2:$D$4,G157)</f>
        <v>570.1482835694934</v>
      </c>
    </row>
    <row r="158" spans="1:12" x14ac:dyDescent="0.25">
      <c r="A158">
        <v>781247</v>
      </c>
      <c r="B158">
        <v>14.940999980000001</v>
      </c>
      <c r="C158">
        <v>0.30513999000000003</v>
      </c>
      <c r="D158">
        <v>36.912998199999997</v>
      </c>
      <c r="E158">
        <v>0.24778998999999999</v>
      </c>
      <c r="F158">
        <v>31.614999770000001</v>
      </c>
      <c r="G158">
        <v>0.79059999999999997</v>
      </c>
      <c r="H158">
        <v>33.176998140000002</v>
      </c>
      <c r="J158" s="2">
        <f>TREND(Calibration!$A$2:$A$4,Calibration!$B$2:$B$4,C158)</f>
        <v>325.73744338773076</v>
      </c>
      <c r="K158" s="2">
        <f>TREND(Calibration!$A$2:$A$4,Calibration!$C$2:$C$4,E158)</f>
        <v>418.08692083059645</v>
      </c>
      <c r="L158" s="2">
        <f>TREND(Calibration!$A$2:$A$4,Calibration!$D$2:$D$4,G158)</f>
        <v>573.19563086956259</v>
      </c>
    </row>
    <row r="159" spans="1:12" x14ac:dyDescent="0.25">
      <c r="A159">
        <v>786247</v>
      </c>
      <c r="B159">
        <v>14.817999840000001</v>
      </c>
      <c r="C159">
        <v>0.30406000999999999</v>
      </c>
      <c r="D159">
        <v>36.9640007</v>
      </c>
      <c r="E159">
        <v>0.24795</v>
      </c>
      <c r="F159">
        <v>31.57299995</v>
      </c>
      <c r="G159">
        <v>0.79220003000000005</v>
      </c>
      <c r="H159">
        <v>33.166999820000001</v>
      </c>
      <c r="J159" s="2">
        <f>TREND(Calibration!$A$2:$A$4,Calibration!$B$2:$B$4,C159)</f>
        <v>320.96122678197958</v>
      </c>
      <c r="K159" s="2">
        <f>TREND(Calibration!$A$2:$A$4,Calibration!$C$2:$C$4,E159)</f>
        <v>419.33605866424682</v>
      </c>
      <c r="L159" s="2">
        <f>TREND(Calibration!$A$2:$A$4,Calibration!$D$2:$D$4,G159)</f>
        <v>574.32954879991837</v>
      </c>
    </row>
    <row r="160" spans="1:12" x14ac:dyDescent="0.25">
      <c r="A160">
        <v>791247</v>
      </c>
      <c r="B160">
        <v>14.82499981</v>
      </c>
      <c r="C160">
        <v>0.30702998999999997</v>
      </c>
      <c r="D160">
        <v>36.966999049999998</v>
      </c>
      <c r="E160">
        <v>0.24876000000000001</v>
      </c>
      <c r="F160">
        <v>31.583000179999999</v>
      </c>
      <c r="G160">
        <v>0.7863</v>
      </c>
      <c r="H160">
        <v>33.164001460000001</v>
      </c>
      <c r="J160" s="2">
        <f>TREND(Calibration!$A$2:$A$4,Calibration!$B$2:$B$4,C160)</f>
        <v>334.09597723545835</v>
      </c>
      <c r="K160" s="2">
        <f>TREND(Calibration!$A$2:$A$4,Calibration!$C$2:$C$4,E160)</f>
        <v>425.65942373678308</v>
      </c>
      <c r="L160" s="2">
        <f>TREND(Calibration!$A$2:$A$4,Calibration!$D$2:$D$4,G160)</f>
        <v>570.1482835694934</v>
      </c>
    </row>
    <row r="161" spans="1:12" x14ac:dyDescent="0.25">
      <c r="A161">
        <v>796338</v>
      </c>
      <c r="B161">
        <v>14.86699963</v>
      </c>
      <c r="C161">
        <v>0.30952001000000001</v>
      </c>
      <c r="D161">
        <v>36.986000060000002</v>
      </c>
      <c r="E161">
        <v>0.24876000000000001</v>
      </c>
      <c r="F161">
        <v>31.614999770000001</v>
      </c>
      <c r="G161">
        <v>0.79490000000000005</v>
      </c>
      <c r="H161">
        <v>33.153999329999998</v>
      </c>
      <c r="J161" s="2">
        <f>TREND(Calibration!$A$2:$A$4,Calibration!$B$2:$B$4,C161)</f>
        <v>345.10810234208225</v>
      </c>
      <c r="K161" s="2">
        <f>TREND(Calibration!$A$2:$A$4,Calibration!$C$2:$C$4,E161)</f>
        <v>425.65942373678308</v>
      </c>
      <c r="L161" s="2">
        <f>TREND(Calibration!$A$2:$A$4,Calibration!$D$2:$D$4,G161)</f>
        <v>576.24297816963178</v>
      </c>
    </row>
    <row r="162" spans="1:12" x14ac:dyDescent="0.25">
      <c r="A162">
        <v>801247</v>
      </c>
      <c r="B162">
        <v>14.97099972</v>
      </c>
      <c r="C162">
        <v>0.30476001000000003</v>
      </c>
      <c r="D162">
        <v>36.97000122</v>
      </c>
      <c r="E162">
        <v>0.24876000000000001</v>
      </c>
      <c r="F162">
        <v>31.5890007</v>
      </c>
      <c r="G162">
        <v>0.79220003000000005</v>
      </c>
      <c r="H162">
        <v>33.153999329999998</v>
      </c>
      <c r="J162" s="2">
        <f>TREND(Calibration!$A$2:$A$4,Calibration!$B$2:$B$4,C162)</f>
        <v>324.056980058916</v>
      </c>
      <c r="K162" s="2">
        <f>TREND(Calibration!$A$2:$A$4,Calibration!$C$2:$C$4,E162)</f>
        <v>425.65942373678308</v>
      </c>
      <c r="L162" s="2">
        <f>TREND(Calibration!$A$2:$A$4,Calibration!$D$2:$D$4,G162)</f>
        <v>574.32954879991837</v>
      </c>
    </row>
    <row r="163" spans="1:12" x14ac:dyDescent="0.25">
      <c r="A163">
        <v>806246</v>
      </c>
      <c r="B163">
        <v>15.10999966</v>
      </c>
      <c r="C163">
        <v>0.30541000000000001</v>
      </c>
      <c r="D163">
        <v>36.999000549999998</v>
      </c>
      <c r="E163">
        <v>0.24876000000000001</v>
      </c>
      <c r="F163">
        <v>31.524999619999999</v>
      </c>
      <c r="G163">
        <v>0.78740001000000004</v>
      </c>
      <c r="H163">
        <v>33.145000459999999</v>
      </c>
      <c r="J163" s="2">
        <f>TREND(Calibration!$A$2:$A$4,Calibration!$B$2:$B$4,C163)</f>
        <v>326.93156387673844</v>
      </c>
      <c r="K163" s="2">
        <f>TREND(Calibration!$A$2:$A$4,Calibration!$C$2:$C$4,E163)</f>
        <v>425.65942373678308</v>
      </c>
      <c r="L163" s="2">
        <f>TREND(Calibration!$A$2:$A$4,Calibration!$D$2:$D$4,G163)</f>
        <v>570.9278446168305</v>
      </c>
    </row>
    <row r="164" spans="1:12" x14ac:dyDescent="0.25">
      <c r="A164">
        <v>811344</v>
      </c>
      <c r="B164">
        <v>15.22399998</v>
      </c>
      <c r="C164">
        <v>0.30535001000000001</v>
      </c>
      <c r="D164">
        <v>36.966999049999998</v>
      </c>
      <c r="E164">
        <v>0.24876000000000001</v>
      </c>
      <c r="F164">
        <v>31.61199951</v>
      </c>
      <c r="G164">
        <v>0.80199999</v>
      </c>
      <c r="H164">
        <v>33.147998809999997</v>
      </c>
      <c r="J164" s="2">
        <f>TREND(Calibration!$A$2:$A$4,Calibration!$B$2:$B$4,C164)</f>
        <v>326.666257820905</v>
      </c>
      <c r="K164" s="2">
        <f>TREND(Calibration!$A$2:$A$4,Calibration!$C$2:$C$4,E164)</f>
        <v>425.65942373678308</v>
      </c>
      <c r="L164" s="2">
        <f>TREND(Calibration!$A$2:$A$4,Calibration!$D$2:$D$4,G164)</f>
        <v>581.27463755498491</v>
      </c>
    </row>
    <row r="165" spans="1:12" x14ac:dyDescent="0.25">
      <c r="A165">
        <v>816247</v>
      </c>
      <c r="B165">
        <v>15.295000079999999</v>
      </c>
      <c r="C165">
        <v>0.30552000000000001</v>
      </c>
      <c r="D165">
        <v>36.979999540000001</v>
      </c>
      <c r="E165">
        <v>0.24880999000000001</v>
      </c>
      <c r="F165">
        <v>31.604999540000001</v>
      </c>
      <c r="G165">
        <v>0.80519998000000004</v>
      </c>
      <c r="H165">
        <v>33.151000979999999</v>
      </c>
      <c r="J165" s="2">
        <f>TREND(Calibration!$A$2:$A$4,Calibration!$B$2:$B$4,C165)</f>
        <v>327.41803939168562</v>
      </c>
      <c r="K165" s="2">
        <f>TREND(Calibration!$A$2:$A$4,Calibration!$C$2:$C$4,E165)</f>
        <v>426.0496768478647</v>
      </c>
      <c r="L165" s="2">
        <f>TREND(Calibration!$A$2:$A$4,Calibration!$D$2:$D$4,G165)</f>
        <v>583.54242380771711</v>
      </c>
    </row>
    <row r="166" spans="1:12" x14ac:dyDescent="0.25">
      <c r="A166">
        <v>821246</v>
      </c>
      <c r="B166">
        <v>15.34399986</v>
      </c>
      <c r="C166">
        <v>0.30588999</v>
      </c>
      <c r="D166">
        <v>36.977001190000003</v>
      </c>
      <c r="E166">
        <v>0.24876000000000001</v>
      </c>
      <c r="F166">
        <v>31.56699944</v>
      </c>
      <c r="G166">
        <v>0.79439998000000001</v>
      </c>
      <c r="H166">
        <v>33.129001619999997</v>
      </c>
      <c r="J166" s="2">
        <f>TREND(Calibration!$A$2:$A$4,Calibration!$B$2:$B$4,C166)</f>
        <v>329.05432189873363</v>
      </c>
      <c r="K166" s="2">
        <f>TREND(Calibration!$A$2:$A$4,Calibration!$C$2:$C$4,E166)</f>
        <v>425.65942373678308</v>
      </c>
      <c r="L166" s="2">
        <f>TREND(Calibration!$A$2:$A$4,Calibration!$D$2:$D$4,G166)</f>
        <v>575.8886212866131</v>
      </c>
    </row>
    <row r="167" spans="1:12" x14ac:dyDescent="0.25">
      <c r="A167">
        <v>826246</v>
      </c>
      <c r="B167">
        <v>15.34000015</v>
      </c>
      <c r="C167">
        <v>0.30519000000000002</v>
      </c>
      <c r="D167">
        <v>36.9640007</v>
      </c>
      <c r="E167">
        <v>0.24843000000000001</v>
      </c>
      <c r="F167">
        <v>31.56999969</v>
      </c>
      <c r="G167">
        <v>0.79390000999999999</v>
      </c>
      <c r="H167">
        <v>33.147998809999997</v>
      </c>
      <c r="J167" s="2">
        <f>TREND(Calibration!$A$2:$A$4,Calibration!$B$2:$B$4,C167)</f>
        <v>325.95861284684429</v>
      </c>
      <c r="K167" s="2">
        <f>TREND(Calibration!$A$2:$A$4,Calibration!$C$2:$C$4,E167)</f>
        <v>423.08323796649051</v>
      </c>
      <c r="L167" s="2">
        <f>TREND(Calibration!$A$2:$A$4,Calibration!$D$2:$D$4,G167)</f>
        <v>575.53429983786521</v>
      </c>
    </row>
    <row r="168" spans="1:12" x14ac:dyDescent="0.25">
      <c r="A168">
        <v>831246</v>
      </c>
      <c r="B168">
        <v>15.26599979</v>
      </c>
      <c r="C168">
        <v>0.31384000000000001</v>
      </c>
      <c r="D168">
        <v>36.958000179999999</v>
      </c>
      <c r="E168">
        <v>0.24876000000000001</v>
      </c>
      <c r="F168">
        <v>31.591999049999998</v>
      </c>
      <c r="G168">
        <v>0.79490000000000005</v>
      </c>
      <c r="H168">
        <v>33.147998809999997</v>
      </c>
      <c r="J168" s="2">
        <f>TREND(Calibration!$A$2:$A$4,Calibration!$B$2:$B$4,C168)</f>
        <v>364.21327834041335</v>
      </c>
      <c r="K168" s="2">
        <f>TREND(Calibration!$A$2:$A$4,Calibration!$C$2:$C$4,E168)</f>
        <v>425.65942373678308</v>
      </c>
      <c r="L168" s="2">
        <f>TREND(Calibration!$A$2:$A$4,Calibration!$D$2:$D$4,G168)</f>
        <v>576.24297816963178</v>
      </c>
    </row>
    <row r="169" spans="1:12" x14ac:dyDescent="0.25">
      <c r="A169">
        <v>836338</v>
      </c>
      <c r="B169">
        <v>15.152000429999999</v>
      </c>
      <c r="C169">
        <v>0.30698001000000003</v>
      </c>
      <c r="D169">
        <v>36.958000179999999</v>
      </c>
      <c r="E169">
        <v>0.24843000000000001</v>
      </c>
      <c r="F169">
        <v>31.518999099999998</v>
      </c>
      <c r="G169">
        <v>0.78850001000000003</v>
      </c>
      <c r="H169">
        <v>33.131999970000003</v>
      </c>
      <c r="J169" s="2">
        <f>TREND(Calibration!$A$2:$A$4,Calibration!$B$2:$B$4,C169)</f>
        <v>333.87494045148514</v>
      </c>
      <c r="K169" s="2">
        <f>TREND(Calibration!$A$2:$A$4,Calibration!$C$2:$C$4,E169)</f>
        <v>423.08323796649051</v>
      </c>
      <c r="L169" s="2">
        <f>TREND(Calibration!$A$2:$A$4,Calibration!$D$2:$D$4,G169)</f>
        <v>571.70739857731326</v>
      </c>
    </row>
    <row r="170" spans="1:12" x14ac:dyDescent="0.25">
      <c r="A170">
        <v>841246</v>
      </c>
      <c r="B170">
        <v>15.126000400000001</v>
      </c>
      <c r="C170">
        <v>0.30572999000000001</v>
      </c>
      <c r="D170">
        <v>36.966999049999998</v>
      </c>
      <c r="E170">
        <v>0.24843000000000001</v>
      </c>
      <c r="F170">
        <v>31.601999280000001</v>
      </c>
      <c r="G170">
        <v>0.79280001</v>
      </c>
      <c r="H170">
        <v>33.151000979999999</v>
      </c>
      <c r="J170" s="2">
        <f>TREND(Calibration!$A$2:$A$4,Calibration!$B$2:$B$4,C170)</f>
        <v>328.34672114971977</v>
      </c>
      <c r="K170" s="2">
        <f>TREND(Calibration!$A$2:$A$4,Calibration!$C$2:$C$4,E170)</f>
        <v>423.08323796649051</v>
      </c>
      <c r="L170" s="2">
        <f>TREND(Calibration!$A$2:$A$4,Calibration!$D$2:$D$4,G170)</f>
        <v>574.75474587738245</v>
      </c>
    </row>
    <row r="171" spans="1:12" x14ac:dyDescent="0.25">
      <c r="A171">
        <v>846341</v>
      </c>
      <c r="B171">
        <v>15.038999560000001</v>
      </c>
      <c r="C171">
        <v>0.30384000999999999</v>
      </c>
      <c r="D171">
        <v>36.942001339999997</v>
      </c>
      <c r="E171">
        <v>0.24838001000000001</v>
      </c>
      <c r="F171">
        <v>31.604999540000001</v>
      </c>
      <c r="G171">
        <v>0.79869997999999998</v>
      </c>
      <c r="H171">
        <v>33.173999790000003</v>
      </c>
      <c r="J171" s="2">
        <f>TREND(Calibration!$A$2:$A$4,Calibration!$B$2:$B$4,C171)</f>
        <v>319.98827575208543</v>
      </c>
      <c r="K171" s="2">
        <f>TREND(Calibration!$A$2:$A$4,Calibration!$C$2:$C$4,E171)</f>
        <v>422.69298485540889</v>
      </c>
      <c r="L171" s="2">
        <f>TREND(Calibration!$A$2:$A$4,Calibration!$D$2:$D$4,G171)</f>
        <v>578.93596858668218</v>
      </c>
    </row>
    <row r="172" spans="1:12" x14ac:dyDescent="0.25">
      <c r="A172">
        <v>851339</v>
      </c>
      <c r="B172">
        <v>14.963999749999999</v>
      </c>
      <c r="C172">
        <v>0.30070998999999998</v>
      </c>
      <c r="D172">
        <v>36.951000209999997</v>
      </c>
      <c r="E172">
        <v>0.24849001000000001</v>
      </c>
      <c r="F172">
        <v>31.57600021</v>
      </c>
      <c r="G172">
        <v>0.79659997999999999</v>
      </c>
      <c r="H172">
        <v>33.122001650000001</v>
      </c>
      <c r="J172" s="2">
        <f>TREND(Calibration!$A$2:$A$4,Calibration!$B$2:$B$4,C172)</f>
        <v>306.14574764940539</v>
      </c>
      <c r="K172" s="2">
        <f>TREND(Calibration!$A$2:$A$4,Calibration!$C$2:$C$4,E172)</f>
        <v>423.55171344550649</v>
      </c>
      <c r="L172" s="2">
        <f>TREND(Calibration!$A$2:$A$4,Calibration!$D$2:$D$4,G172)</f>
        <v>577.44772920757862</v>
      </c>
    </row>
    <row r="173" spans="1:12" x14ac:dyDescent="0.25">
      <c r="A173">
        <v>856255</v>
      </c>
      <c r="B173">
        <v>14.97099972</v>
      </c>
      <c r="C173">
        <v>0.30860000999999998</v>
      </c>
      <c r="D173">
        <v>36.960998539999999</v>
      </c>
      <c r="E173">
        <v>0.24838001000000001</v>
      </c>
      <c r="F173">
        <v>31.57299995</v>
      </c>
      <c r="G173">
        <v>0.79710000999999997</v>
      </c>
      <c r="H173">
        <v>33.134998320000001</v>
      </c>
      <c r="J173" s="2">
        <f>TREND(Calibration!$A$2:$A$4,Calibration!$B$2:$B$4,C173)</f>
        <v>341.03939803525168</v>
      </c>
      <c r="K173" s="2">
        <f>TREND(Calibration!$A$2:$A$4,Calibration!$C$2:$C$4,E173)</f>
        <v>422.69298485540889</v>
      </c>
      <c r="L173" s="2">
        <f>TREND(Calibration!$A$2:$A$4,Calibration!$D$2:$D$4,G173)</f>
        <v>577.80209317745164</v>
      </c>
    </row>
    <row r="174" spans="1:12" x14ac:dyDescent="0.25">
      <c r="A174">
        <v>861246</v>
      </c>
      <c r="B174">
        <v>14.958000180000001</v>
      </c>
      <c r="C174">
        <v>0.31211000999999999</v>
      </c>
      <c r="D174">
        <v>36.977001190000003</v>
      </c>
      <c r="E174">
        <v>0.24843000000000001</v>
      </c>
      <c r="F174">
        <v>31.541000369999999</v>
      </c>
      <c r="G174">
        <v>0.79820000999999996</v>
      </c>
      <c r="H174">
        <v>33.118999479999999</v>
      </c>
      <c r="J174" s="2">
        <f>TREND(Calibration!$A$2:$A$4,Calibration!$B$2:$B$4,C174)</f>
        <v>356.56238946674625</v>
      </c>
      <c r="K174" s="2">
        <f>TREND(Calibration!$A$2:$A$4,Calibration!$C$2:$C$4,E174)</f>
        <v>423.08323796649051</v>
      </c>
      <c r="L174" s="2">
        <f>TREND(Calibration!$A$2:$A$4,Calibration!$D$2:$D$4,G174)</f>
        <v>578.5816471379344</v>
      </c>
    </row>
    <row r="175" spans="1:12" x14ac:dyDescent="0.25">
      <c r="A175">
        <v>866375</v>
      </c>
      <c r="B175">
        <v>15.08699989</v>
      </c>
      <c r="C175">
        <v>0.30599999</v>
      </c>
      <c r="D175">
        <v>36.983001710000003</v>
      </c>
      <c r="E175">
        <v>0.24838001000000001</v>
      </c>
      <c r="F175">
        <v>31.556999210000001</v>
      </c>
      <c r="G175">
        <v>0.80199999</v>
      </c>
      <c r="H175">
        <v>33.138000490000003</v>
      </c>
      <c r="J175" s="2">
        <f>TREND(Calibration!$A$2:$A$4,Calibration!$B$2:$B$4,C175)</f>
        <v>329.54079741368082</v>
      </c>
      <c r="K175" s="2">
        <f>TREND(Calibration!$A$2:$A$4,Calibration!$C$2:$C$4,E175)</f>
        <v>422.69298485540889</v>
      </c>
      <c r="L175" s="2">
        <f>TREND(Calibration!$A$2:$A$4,Calibration!$D$2:$D$4,G175)</f>
        <v>581.27463755498491</v>
      </c>
    </row>
    <row r="176" spans="1:12" x14ac:dyDescent="0.25">
      <c r="A176">
        <v>871248</v>
      </c>
      <c r="B176">
        <v>15.152000429999999</v>
      </c>
      <c r="C176">
        <v>0.31022</v>
      </c>
      <c r="D176">
        <v>36.993000029999997</v>
      </c>
      <c r="E176">
        <v>0.24811</v>
      </c>
      <c r="F176">
        <v>31.56399918</v>
      </c>
      <c r="G176">
        <v>0.79820000999999996</v>
      </c>
      <c r="H176">
        <v>33.097000119999997</v>
      </c>
      <c r="J176" s="2">
        <f>TREND(Calibration!$A$2:$A$4,Calibration!$B$2:$B$4,C176)</f>
        <v>348.20381139397159</v>
      </c>
      <c r="K176" s="2">
        <f>TREND(Calibration!$A$2:$A$4,Calibration!$C$2:$C$4,E176)</f>
        <v>420.58511843166116</v>
      </c>
      <c r="L176" s="2">
        <f>TREND(Calibration!$A$2:$A$4,Calibration!$D$2:$D$4,G176)</f>
        <v>578.5816471379344</v>
      </c>
    </row>
    <row r="177" spans="1:12" x14ac:dyDescent="0.25">
      <c r="A177">
        <v>876253</v>
      </c>
      <c r="B177">
        <v>15.20699978</v>
      </c>
      <c r="C177">
        <v>0.30860000999999998</v>
      </c>
      <c r="D177">
        <v>36.948001859999998</v>
      </c>
      <c r="E177">
        <v>0.24811</v>
      </c>
      <c r="F177">
        <v>31.579999919999999</v>
      </c>
      <c r="G177">
        <v>0.80140001000000005</v>
      </c>
      <c r="H177">
        <v>33.140998840000002</v>
      </c>
      <c r="J177" s="2">
        <f>TREND(Calibration!$A$2:$A$4,Calibration!$B$2:$B$4,C177)</f>
        <v>341.03939803525168</v>
      </c>
      <c r="K177" s="2">
        <f>TREND(Calibration!$A$2:$A$4,Calibration!$C$2:$C$4,E177)</f>
        <v>420.58511843166116</v>
      </c>
      <c r="L177" s="2">
        <f>TREND(Calibration!$A$2:$A$4,Calibration!$D$2:$D$4,G177)</f>
        <v>580.84944047752083</v>
      </c>
    </row>
    <row r="178" spans="1:12" x14ac:dyDescent="0.25">
      <c r="A178">
        <v>881248</v>
      </c>
      <c r="B178">
        <v>15.16800022</v>
      </c>
      <c r="C178">
        <v>0.30853998999999999</v>
      </c>
      <c r="D178">
        <v>36.951000209999997</v>
      </c>
      <c r="E178">
        <v>0.24880999000000001</v>
      </c>
      <c r="F178">
        <v>31.604999540000001</v>
      </c>
      <c r="G178">
        <v>0.80360001000000003</v>
      </c>
      <c r="H178">
        <v>33.138000490000003</v>
      </c>
      <c r="J178" s="2">
        <f>TREND(Calibration!$A$2:$A$4,Calibration!$B$2:$B$4,C178)</f>
        <v>340.77395930427792</v>
      </c>
      <c r="K178" s="2">
        <f>TREND(Calibration!$A$2:$A$4,Calibration!$C$2:$C$4,E178)</f>
        <v>426.0496768478647</v>
      </c>
      <c r="L178" s="2">
        <f>TREND(Calibration!$A$2:$A$4,Calibration!$D$2:$D$4,G178)</f>
        <v>582.40854839848646</v>
      </c>
    </row>
    <row r="179" spans="1:12" x14ac:dyDescent="0.25">
      <c r="A179">
        <v>886247</v>
      </c>
      <c r="B179">
        <v>15.09399986</v>
      </c>
      <c r="C179">
        <v>0.30724998999999997</v>
      </c>
      <c r="D179">
        <v>36.953998570000003</v>
      </c>
      <c r="E179">
        <v>0.24880999000000001</v>
      </c>
      <c r="F179">
        <v>31.604999540000001</v>
      </c>
      <c r="G179">
        <v>0.80250001000000004</v>
      </c>
      <c r="H179">
        <v>33.116001130000001</v>
      </c>
      <c r="J179" s="2">
        <f>TREND(Calibration!$A$2:$A$4,Calibration!$B$2:$B$4,C179)</f>
        <v>335.0689282653525</v>
      </c>
      <c r="K179" s="2">
        <f>TREND(Calibration!$A$2:$A$4,Calibration!$C$2:$C$4,E179)</f>
        <v>426.0496768478647</v>
      </c>
      <c r="L179" s="2">
        <f>TREND(Calibration!$A$2:$A$4,Calibration!$D$2:$D$4,G179)</f>
        <v>581.62899443800359</v>
      </c>
    </row>
    <row r="180" spans="1:12" x14ac:dyDescent="0.25">
      <c r="A180">
        <v>891248</v>
      </c>
      <c r="B180">
        <v>15.05799961</v>
      </c>
      <c r="C180">
        <v>0.30789</v>
      </c>
      <c r="D180">
        <v>36.942001339999997</v>
      </c>
      <c r="E180">
        <v>0.24871001000000001</v>
      </c>
      <c r="F180">
        <v>31.604999540000001</v>
      </c>
      <c r="G180">
        <v>0.80519998000000004</v>
      </c>
      <c r="H180">
        <v>33.125</v>
      </c>
      <c r="J180" s="2">
        <f>TREND(Calibration!$A$2:$A$4,Calibration!$B$2:$B$4,C180)</f>
        <v>337.89937548645548</v>
      </c>
      <c r="K180" s="2">
        <f>TREND(Calibration!$A$2:$A$4,Calibration!$C$2:$C$4,E180)</f>
        <v>425.26917062570146</v>
      </c>
      <c r="L180" s="2">
        <f>TREND(Calibration!$A$2:$A$4,Calibration!$D$2:$D$4,G180)</f>
        <v>583.54242380771711</v>
      </c>
    </row>
    <row r="181" spans="1:12" x14ac:dyDescent="0.25">
      <c r="A181">
        <v>896247</v>
      </c>
      <c r="B181">
        <v>15.04800034</v>
      </c>
      <c r="C181">
        <v>0.30919001000000002</v>
      </c>
      <c r="D181">
        <v>36.912998199999997</v>
      </c>
      <c r="E181">
        <v>0.24880999000000001</v>
      </c>
      <c r="F181">
        <v>31.57600021</v>
      </c>
      <c r="G181">
        <v>0.79979997999999997</v>
      </c>
      <c r="H181">
        <v>33.134998320000001</v>
      </c>
      <c r="J181" s="2">
        <f>TREND(Calibration!$A$2:$A$4,Calibration!$B$2:$B$4,C181)</f>
        <v>343.64867579724091</v>
      </c>
      <c r="K181" s="2">
        <f>TREND(Calibration!$A$2:$A$4,Calibration!$C$2:$C$4,E181)</f>
        <v>426.0496768478647</v>
      </c>
      <c r="L181" s="2">
        <f>TREND(Calibration!$A$2:$A$4,Calibration!$D$2:$D$4,G181)</f>
        <v>579.71552254716505</v>
      </c>
    </row>
    <row r="182" spans="1:12" x14ac:dyDescent="0.25">
      <c r="A182">
        <v>901248</v>
      </c>
      <c r="B182">
        <v>15</v>
      </c>
      <c r="C182">
        <v>0.30541000000000001</v>
      </c>
      <c r="D182">
        <v>36.960998539999999</v>
      </c>
      <c r="E182">
        <v>0.24871001000000001</v>
      </c>
      <c r="F182">
        <v>31.527999879999999</v>
      </c>
      <c r="G182">
        <v>0.80409998000000005</v>
      </c>
      <c r="H182">
        <v>33.109001159999998</v>
      </c>
      <c r="J182" s="2">
        <f>TREND(Calibration!$A$2:$A$4,Calibration!$B$2:$B$4,C182)</f>
        <v>326.93156387673844</v>
      </c>
      <c r="K182" s="2">
        <f>TREND(Calibration!$A$2:$A$4,Calibration!$C$2:$C$4,E182)</f>
        <v>425.26917062570146</v>
      </c>
      <c r="L182" s="2">
        <f>TREND(Calibration!$A$2:$A$4,Calibration!$D$2:$D$4,G182)</f>
        <v>582.76286984723424</v>
      </c>
    </row>
    <row r="183" spans="1:12" x14ac:dyDescent="0.25">
      <c r="A183">
        <v>906340</v>
      </c>
      <c r="B183">
        <v>15.01299953</v>
      </c>
      <c r="C183">
        <v>0.30248999999999998</v>
      </c>
      <c r="D183">
        <v>36.9640007</v>
      </c>
      <c r="E183">
        <v>0.24918999999999999</v>
      </c>
      <c r="F183">
        <v>31.591999049999998</v>
      </c>
      <c r="G183">
        <v>0.80089997999999996</v>
      </c>
      <c r="H183">
        <v>33.109001159999998</v>
      </c>
      <c r="J183" s="2">
        <f>TREND(Calibration!$A$2:$A$4,Calibration!$B$2:$B$4,C183)</f>
        <v>314.01785020723287</v>
      </c>
      <c r="K183" s="2">
        <f>TREND(Calibration!$A$2:$A$4,Calibration!$C$2:$C$4,E183)</f>
        <v>429.01627186170958</v>
      </c>
      <c r="L183" s="2">
        <f>TREND(Calibration!$A$2:$A$4,Calibration!$D$2:$D$4,G183)</f>
        <v>580.49507650764781</v>
      </c>
    </row>
    <row r="184" spans="1:12" x14ac:dyDescent="0.25">
      <c r="A184">
        <v>911330</v>
      </c>
      <c r="B184">
        <v>15.06499958</v>
      </c>
      <c r="C184">
        <v>0.30676001000000003</v>
      </c>
      <c r="D184">
        <v>36.966999049999998</v>
      </c>
      <c r="E184">
        <v>0.24908</v>
      </c>
      <c r="F184">
        <v>31.586000439999999</v>
      </c>
      <c r="G184">
        <v>0.80680001000000001</v>
      </c>
      <c r="H184">
        <v>33.134998320000001</v>
      </c>
      <c r="J184" s="2">
        <f>TREND(Calibration!$A$2:$A$4,Calibration!$B$2:$B$4,C184)</f>
        <v>332.901989421591</v>
      </c>
      <c r="K184" s="2">
        <f>TREND(Calibration!$A$2:$A$4,Calibration!$C$2:$C$4,E184)</f>
        <v>428.15754327161221</v>
      </c>
      <c r="L184" s="2">
        <f>TREND(Calibration!$A$2:$A$4,Calibration!$D$2:$D$4,G184)</f>
        <v>584.67634173807278</v>
      </c>
    </row>
    <row r="185" spans="1:12" x14ac:dyDescent="0.25">
      <c r="A185">
        <v>916247</v>
      </c>
      <c r="B185">
        <v>15.152000429999999</v>
      </c>
      <c r="C185">
        <v>0.30659999999999998</v>
      </c>
      <c r="D185">
        <v>36.938999180000003</v>
      </c>
      <c r="E185">
        <v>0.24871001000000001</v>
      </c>
      <c r="F185">
        <v>31.591999049999998</v>
      </c>
      <c r="G185">
        <v>0.80140001000000005</v>
      </c>
      <c r="H185">
        <v>33.134998320000001</v>
      </c>
      <c r="J185" s="2">
        <f>TREND(Calibration!$A$2:$A$4,Calibration!$B$2:$B$4,C185)</f>
        <v>332.19434444753006</v>
      </c>
      <c r="K185" s="2">
        <f>TREND(Calibration!$A$2:$A$4,Calibration!$C$2:$C$4,E185)</f>
        <v>425.26917062570146</v>
      </c>
      <c r="L185" s="2">
        <f>TREND(Calibration!$A$2:$A$4,Calibration!$D$2:$D$4,G185)</f>
        <v>580.84944047752083</v>
      </c>
    </row>
    <row r="186" spans="1:12" x14ac:dyDescent="0.25">
      <c r="A186">
        <v>921247</v>
      </c>
      <c r="B186">
        <v>15.28199959</v>
      </c>
      <c r="C186">
        <v>0.30752000000000002</v>
      </c>
      <c r="D186">
        <v>36.923000340000002</v>
      </c>
      <c r="E186">
        <v>0.24843000000000001</v>
      </c>
      <c r="F186">
        <v>31.591999049999998</v>
      </c>
      <c r="G186">
        <v>0.80680001000000001</v>
      </c>
      <c r="H186">
        <v>33.129001619999997</v>
      </c>
      <c r="J186" s="2">
        <f>TREND(Calibration!$A$2:$A$4,Calibration!$B$2:$B$4,C186)</f>
        <v>336.26304875436063</v>
      </c>
      <c r="K186" s="2">
        <f>TREND(Calibration!$A$2:$A$4,Calibration!$C$2:$C$4,E186)</f>
        <v>423.08323796649051</v>
      </c>
      <c r="L186" s="2">
        <f>TREND(Calibration!$A$2:$A$4,Calibration!$D$2:$D$4,G186)</f>
        <v>584.67634173807278</v>
      </c>
    </row>
    <row r="187" spans="1:12" x14ac:dyDescent="0.25">
      <c r="A187">
        <v>926246</v>
      </c>
      <c r="B187">
        <v>15.347000120000001</v>
      </c>
      <c r="C187">
        <v>0.30779001</v>
      </c>
      <c r="D187">
        <v>36.935001370000002</v>
      </c>
      <c r="E187">
        <v>0.24865000000000001</v>
      </c>
      <c r="F187">
        <v>31.5890007</v>
      </c>
      <c r="G187">
        <v>0.80790001</v>
      </c>
      <c r="H187">
        <v>33.122001650000001</v>
      </c>
      <c r="J187" s="2">
        <f>TREND(Calibration!$A$2:$A$4,Calibration!$B$2:$B$4,C187)</f>
        <v>337.45716924336853</v>
      </c>
      <c r="K187" s="2">
        <f>TREND(Calibration!$A$2:$A$4,Calibration!$C$2:$C$4,E187)</f>
        <v>424.80069514668548</v>
      </c>
      <c r="L187" s="2">
        <f>TREND(Calibration!$A$2:$A$4,Calibration!$D$2:$D$4,G187)</f>
        <v>585.45589569855565</v>
      </c>
    </row>
    <row r="188" spans="1:12" x14ac:dyDescent="0.25">
      <c r="A188">
        <v>931246</v>
      </c>
      <c r="B188">
        <v>15.34000015</v>
      </c>
      <c r="C188">
        <v>0.30816999</v>
      </c>
      <c r="D188">
        <v>36.929000850000001</v>
      </c>
      <c r="E188">
        <v>0.24843000000000001</v>
      </c>
      <c r="F188">
        <v>31.604999540000001</v>
      </c>
      <c r="G188">
        <v>0.80680001000000001</v>
      </c>
      <c r="H188">
        <v>33.138000490000003</v>
      </c>
      <c r="J188" s="2">
        <f>TREND(Calibration!$A$2:$A$4,Calibration!$B$2:$B$4,C188)</f>
        <v>339.13763257218307</v>
      </c>
      <c r="K188" s="2">
        <f>TREND(Calibration!$A$2:$A$4,Calibration!$C$2:$C$4,E188)</f>
        <v>423.08323796649051</v>
      </c>
      <c r="L188" s="2">
        <f>TREND(Calibration!$A$2:$A$4,Calibration!$D$2:$D$4,G188)</f>
        <v>584.67634173807278</v>
      </c>
    </row>
    <row r="189" spans="1:12" x14ac:dyDescent="0.25">
      <c r="A189">
        <v>936335</v>
      </c>
      <c r="B189">
        <v>15.22999954</v>
      </c>
      <c r="C189">
        <v>0.30384000999999999</v>
      </c>
      <c r="D189">
        <v>36.951000209999997</v>
      </c>
      <c r="E189">
        <v>0.24815999999999999</v>
      </c>
      <c r="F189">
        <v>31.541000369999999</v>
      </c>
      <c r="G189">
        <v>0.79869997999999998</v>
      </c>
      <c r="H189">
        <v>33.134998320000001</v>
      </c>
      <c r="J189" s="2">
        <f>TREND(Calibration!$A$2:$A$4,Calibration!$B$2:$B$4,C189)</f>
        <v>319.98827575208543</v>
      </c>
      <c r="K189" s="2">
        <f>TREND(Calibration!$A$2:$A$4,Calibration!$C$2:$C$4,E189)</f>
        <v>420.97544960897835</v>
      </c>
      <c r="L189" s="2">
        <f>TREND(Calibration!$A$2:$A$4,Calibration!$D$2:$D$4,G189)</f>
        <v>578.93596858668218</v>
      </c>
    </row>
    <row r="190" spans="1:12" x14ac:dyDescent="0.25">
      <c r="A190">
        <v>941246</v>
      </c>
      <c r="B190">
        <v>15.1420002</v>
      </c>
      <c r="C190">
        <v>0.30454001000000003</v>
      </c>
      <c r="D190">
        <v>36.929000850000001</v>
      </c>
      <c r="E190">
        <v>0.24806</v>
      </c>
      <c r="F190">
        <v>31.621000290000001</v>
      </c>
      <c r="G190">
        <v>0.81279999000000003</v>
      </c>
      <c r="H190">
        <v>33.138000490000003</v>
      </c>
      <c r="J190" s="2">
        <f>TREND(Calibration!$A$2:$A$4,Calibration!$B$2:$B$4,C190)</f>
        <v>323.08402902902185</v>
      </c>
      <c r="K190" s="2">
        <f>TREND(Calibration!$A$2:$A$4,Calibration!$C$2:$C$4,E190)</f>
        <v>420.19478725434419</v>
      </c>
      <c r="L190" s="2">
        <f>TREND(Calibration!$A$2:$A$4,Calibration!$D$2:$D$4,G190)</f>
        <v>588.92844007608892</v>
      </c>
    </row>
    <row r="191" spans="1:12" x14ac:dyDescent="0.25">
      <c r="A191">
        <v>946247</v>
      </c>
      <c r="B191">
        <v>15.10400009</v>
      </c>
      <c r="C191">
        <v>0.30480998999999998</v>
      </c>
      <c r="D191">
        <v>36.935001370000002</v>
      </c>
      <c r="E191">
        <v>0.24811</v>
      </c>
      <c r="F191">
        <v>31.596000669999999</v>
      </c>
      <c r="G191">
        <v>0.81440002</v>
      </c>
      <c r="H191">
        <v>33.129001619999997</v>
      </c>
      <c r="J191" s="2">
        <f>TREND(Calibration!$A$2:$A$4,Calibration!$B$2:$B$4,C191)</f>
        <v>324.27801684288897</v>
      </c>
      <c r="K191" s="2">
        <f>TREND(Calibration!$A$2:$A$4,Calibration!$C$2:$C$4,E191)</f>
        <v>420.58511843166116</v>
      </c>
      <c r="L191" s="2">
        <f>TREND(Calibration!$A$2:$A$4,Calibration!$D$2:$D$4,G191)</f>
        <v>590.06235800644458</v>
      </c>
    </row>
    <row r="192" spans="1:12" x14ac:dyDescent="0.25">
      <c r="A192">
        <v>951330</v>
      </c>
      <c r="B192">
        <v>15.083000180000001</v>
      </c>
      <c r="C192">
        <v>0.30480998999999998</v>
      </c>
      <c r="D192">
        <v>36.951000209999997</v>
      </c>
      <c r="E192">
        <v>0.24778998999999999</v>
      </c>
      <c r="F192">
        <v>31.599000929999999</v>
      </c>
      <c r="G192">
        <v>0.80790001</v>
      </c>
      <c r="H192">
        <v>33.131999970000003</v>
      </c>
      <c r="J192" s="2">
        <f>TREND(Calibration!$A$2:$A$4,Calibration!$B$2:$B$4,C192)</f>
        <v>324.27801684288897</v>
      </c>
      <c r="K192" s="2">
        <f>TREND(Calibration!$A$2:$A$4,Calibration!$C$2:$C$4,E192)</f>
        <v>418.08692083059645</v>
      </c>
      <c r="L192" s="2">
        <f>TREND(Calibration!$A$2:$A$4,Calibration!$D$2:$D$4,G192)</f>
        <v>585.45589569855565</v>
      </c>
    </row>
    <row r="193" spans="1:12" x14ac:dyDescent="0.25">
      <c r="A193">
        <v>956247</v>
      </c>
      <c r="B193">
        <v>15.05500031</v>
      </c>
      <c r="C193">
        <v>0.30226999999999998</v>
      </c>
      <c r="D193">
        <v>36.938999180000003</v>
      </c>
      <c r="E193">
        <v>0.24740999999999999</v>
      </c>
      <c r="F193">
        <v>31.548000340000002</v>
      </c>
      <c r="G193">
        <v>0.80629998000000003</v>
      </c>
      <c r="H193">
        <v>33.112998959999999</v>
      </c>
      <c r="J193" s="2">
        <f>TREND(Calibration!$A$2:$A$4,Calibration!$B$2:$B$4,C193)</f>
        <v>313.04489917733872</v>
      </c>
      <c r="K193" s="2">
        <f>TREND(Calibration!$A$2:$A$4,Calibration!$C$2:$C$4,E193)</f>
        <v>415.12048194922249</v>
      </c>
      <c r="L193" s="2">
        <f>TREND(Calibration!$A$2:$A$4,Calibration!$D$2:$D$4,G193)</f>
        <v>584.32197776819987</v>
      </c>
    </row>
    <row r="194" spans="1:12" x14ac:dyDescent="0.25">
      <c r="A194">
        <v>961331</v>
      </c>
      <c r="B194">
        <v>15.06499958</v>
      </c>
      <c r="C194">
        <v>0.30135000000000001</v>
      </c>
      <c r="D194">
        <v>36.935001370000002</v>
      </c>
      <c r="E194">
        <v>0.24745998999999999</v>
      </c>
      <c r="F194">
        <v>31.596000669999999</v>
      </c>
      <c r="G194">
        <v>0.80409998000000005</v>
      </c>
      <c r="H194">
        <v>33.131999970000003</v>
      </c>
      <c r="J194" s="2">
        <f>TREND(Calibration!$A$2:$A$4,Calibration!$B$2:$B$4,C194)</f>
        <v>308.97619487050838</v>
      </c>
      <c r="K194" s="2">
        <f>TREND(Calibration!$A$2:$A$4,Calibration!$C$2:$C$4,E194)</f>
        <v>415.51073506030389</v>
      </c>
      <c r="L194" s="2">
        <f>TREND(Calibration!$A$2:$A$4,Calibration!$D$2:$D$4,G194)</f>
        <v>582.76286984723424</v>
      </c>
    </row>
    <row r="195" spans="1:12" x14ac:dyDescent="0.25">
      <c r="A195">
        <v>966247</v>
      </c>
      <c r="B195">
        <v>15.12899971</v>
      </c>
      <c r="C195">
        <v>0.29934999000000001</v>
      </c>
      <c r="D195">
        <v>36.951000209999997</v>
      </c>
      <c r="E195">
        <v>0.24756998999999999</v>
      </c>
      <c r="F195">
        <v>31.548000340000002</v>
      </c>
      <c r="G195">
        <v>0.80790001</v>
      </c>
      <c r="H195">
        <v>33.099998470000003</v>
      </c>
      <c r="J195" s="2">
        <f>TREND(Calibration!$A$2:$A$4,Calibration!$B$2:$B$4,C195)</f>
        <v>300.13114128278653</v>
      </c>
      <c r="K195" s="2">
        <f>TREND(Calibration!$A$2:$A$4,Calibration!$C$2:$C$4,E195)</f>
        <v>416.36946365040149</v>
      </c>
      <c r="L195" s="2">
        <f>TREND(Calibration!$A$2:$A$4,Calibration!$D$2:$D$4,G195)</f>
        <v>585.45589569855565</v>
      </c>
    </row>
    <row r="196" spans="1:12" x14ac:dyDescent="0.25">
      <c r="A196">
        <v>971247</v>
      </c>
      <c r="B196">
        <v>15.18599987</v>
      </c>
      <c r="C196">
        <v>0.30226999999999998</v>
      </c>
      <c r="D196">
        <v>36.918998719999998</v>
      </c>
      <c r="E196">
        <v>0.24751999999999999</v>
      </c>
      <c r="F196">
        <v>31.554000850000001</v>
      </c>
      <c r="G196">
        <v>0.80360001000000003</v>
      </c>
      <c r="H196">
        <v>33.0929985</v>
      </c>
      <c r="J196" s="2">
        <f>TREND(Calibration!$A$2:$A$4,Calibration!$B$2:$B$4,C196)</f>
        <v>313.04489917733872</v>
      </c>
      <c r="K196" s="2">
        <f>TREND(Calibration!$A$2:$A$4,Calibration!$C$2:$C$4,E196)</f>
        <v>415.97921053931987</v>
      </c>
      <c r="L196" s="2">
        <f>TREND(Calibration!$A$2:$A$4,Calibration!$D$2:$D$4,G196)</f>
        <v>582.40854839848646</v>
      </c>
    </row>
    <row r="197" spans="1:12" x14ac:dyDescent="0.25">
      <c r="A197">
        <v>976253</v>
      </c>
      <c r="B197">
        <v>15.208999629999999</v>
      </c>
      <c r="C197">
        <v>0.30270999999999998</v>
      </c>
      <c r="D197">
        <v>36.946998600000001</v>
      </c>
      <c r="E197">
        <v>0.24778998999999999</v>
      </c>
      <c r="F197">
        <v>31.51199913</v>
      </c>
      <c r="G197">
        <v>0.80140001000000005</v>
      </c>
      <c r="H197">
        <v>33.099998470000003</v>
      </c>
      <c r="J197" s="2">
        <f>TREND(Calibration!$A$2:$A$4,Calibration!$B$2:$B$4,C197)</f>
        <v>314.99080123712724</v>
      </c>
      <c r="K197" s="2">
        <f>TREND(Calibration!$A$2:$A$4,Calibration!$C$2:$C$4,E197)</f>
        <v>418.08692083059645</v>
      </c>
      <c r="L197" s="2">
        <f>TREND(Calibration!$A$2:$A$4,Calibration!$D$2:$D$4,G197)</f>
        <v>580.84944047752083</v>
      </c>
    </row>
    <row r="198" spans="1:12" x14ac:dyDescent="0.25">
      <c r="A198">
        <v>981248</v>
      </c>
      <c r="B198">
        <v>15.20400047</v>
      </c>
      <c r="C198">
        <v>0.30329999000000002</v>
      </c>
      <c r="D198">
        <v>36.92599869</v>
      </c>
      <c r="E198">
        <v>0.24778998999999999</v>
      </c>
      <c r="F198">
        <v>31.591999049999998</v>
      </c>
      <c r="G198">
        <v>0.80839998000000002</v>
      </c>
      <c r="H198">
        <v>33.105998990000003</v>
      </c>
      <c r="J198" s="2">
        <f>TREND(Calibration!$A$2:$A$4,Calibration!$B$2:$B$4,C198)</f>
        <v>317.60003477406963</v>
      </c>
      <c r="K198" s="2">
        <f>TREND(Calibration!$A$2:$A$4,Calibration!$C$2:$C$4,E198)</f>
        <v>418.08692083059645</v>
      </c>
      <c r="L198" s="2">
        <f>TREND(Calibration!$A$2:$A$4,Calibration!$D$2:$D$4,G198)</f>
        <v>585.81021714730343</v>
      </c>
    </row>
    <row r="199" spans="1:12" x14ac:dyDescent="0.25">
      <c r="A199">
        <v>986248</v>
      </c>
      <c r="B199">
        <v>15.126000400000001</v>
      </c>
      <c r="C199">
        <v>0.30022000999999998</v>
      </c>
      <c r="D199">
        <v>36.942001339999997</v>
      </c>
      <c r="E199">
        <v>0.24773000000000001</v>
      </c>
      <c r="F199">
        <v>31.556999210000001</v>
      </c>
      <c r="G199">
        <v>0.80900002000000004</v>
      </c>
      <c r="H199">
        <v>33.099998470000003</v>
      </c>
      <c r="J199" s="2">
        <f>TREND(Calibration!$A$2:$A$4,Calibration!$B$2:$B$4,C199)</f>
        <v>303.97880880564367</v>
      </c>
      <c r="K199" s="2">
        <f>TREND(Calibration!$A$2:$A$4,Calibration!$C$2:$C$4,E199)</f>
        <v>417.61860148405162</v>
      </c>
      <c r="L199" s="2">
        <f>TREND(Calibration!$A$2:$A$4,Calibration!$D$2:$D$4,G199)</f>
        <v>586.23545674589263</v>
      </c>
    </row>
    <row r="200" spans="1:12" x14ac:dyDescent="0.25">
      <c r="A200">
        <v>991248</v>
      </c>
      <c r="B200">
        <v>15.08699989</v>
      </c>
      <c r="C200">
        <v>0.30070998999999998</v>
      </c>
      <c r="D200">
        <v>36.944999690000003</v>
      </c>
      <c r="E200">
        <v>0.24784</v>
      </c>
      <c r="F200">
        <v>31.534999849999998</v>
      </c>
      <c r="G200">
        <v>0.81110000999999998</v>
      </c>
      <c r="H200">
        <v>33.099998470000003</v>
      </c>
      <c r="J200" s="2">
        <f>TREND(Calibration!$A$2:$A$4,Calibration!$B$2:$B$4,C200)</f>
        <v>306.14574764940539</v>
      </c>
      <c r="K200" s="2">
        <f>TREND(Calibration!$A$2:$A$4,Calibration!$C$2:$C$4,E200)</f>
        <v>418.47733007414922</v>
      </c>
      <c r="L200" s="2">
        <f>TREND(Calibration!$A$2:$A$4,Calibration!$D$2:$D$4,G200)</f>
        <v>587.72368903814197</v>
      </c>
    </row>
    <row r="201" spans="1:12" x14ac:dyDescent="0.25">
      <c r="A201">
        <v>996247</v>
      </c>
      <c r="B201">
        <v>15.02600002</v>
      </c>
      <c r="C201">
        <v>0.29811000999999998</v>
      </c>
      <c r="D201">
        <v>36.948001859999998</v>
      </c>
      <c r="E201">
        <v>0.24784</v>
      </c>
      <c r="F201">
        <v>31.521999359999999</v>
      </c>
      <c r="G201">
        <v>0.80900002000000004</v>
      </c>
      <c r="H201">
        <v>33.076999659999998</v>
      </c>
      <c r="J201" s="2">
        <f>TREND(Calibration!$A$2:$A$4,Calibration!$B$2:$B$4,C201)</f>
        <v>294.64732392802171</v>
      </c>
      <c r="K201" s="2">
        <f>TREND(Calibration!$A$2:$A$4,Calibration!$C$2:$C$4,E201)</f>
        <v>418.47733007414922</v>
      </c>
      <c r="L201" s="2">
        <f>TREND(Calibration!$A$2:$A$4,Calibration!$D$2:$D$4,G201)</f>
        <v>586.23545674589263</v>
      </c>
    </row>
    <row r="202" spans="1:12" x14ac:dyDescent="0.25">
      <c r="A202">
        <v>1001247</v>
      </c>
      <c r="B202">
        <v>14.975999829999999</v>
      </c>
      <c r="C202">
        <v>0.29951999000000001</v>
      </c>
      <c r="D202">
        <v>36.918998719999998</v>
      </c>
      <c r="E202">
        <v>0.24784</v>
      </c>
      <c r="F202">
        <v>31.527999879999999</v>
      </c>
      <c r="G202">
        <v>0.81379997999999998</v>
      </c>
      <c r="H202">
        <v>33.076999659999998</v>
      </c>
      <c r="J202" s="2">
        <f>TREND(Calibration!$A$2:$A$4,Calibration!$B$2:$B$4,C202)</f>
        <v>300.882967078614</v>
      </c>
      <c r="K202" s="2">
        <f>TREND(Calibration!$A$2:$A$4,Calibration!$C$2:$C$4,E202)</f>
        <v>418.47733007414922</v>
      </c>
      <c r="L202" s="2">
        <f>TREND(Calibration!$A$2:$A$4,Calibration!$D$2:$D$4,G202)</f>
        <v>589.63711840785538</v>
      </c>
    </row>
    <row r="203" spans="1:12" x14ac:dyDescent="0.25">
      <c r="A203">
        <v>1006249</v>
      </c>
      <c r="B203">
        <v>14.989000320000001</v>
      </c>
      <c r="C203">
        <v>0.30103001000000001</v>
      </c>
      <c r="D203">
        <v>36.941001890000003</v>
      </c>
      <c r="E203">
        <v>0.24778998999999999</v>
      </c>
      <c r="F203">
        <v>31.57600021</v>
      </c>
      <c r="G203">
        <v>0.81550001999999999</v>
      </c>
      <c r="H203">
        <v>33.118999479999999</v>
      </c>
      <c r="J203" s="2">
        <f>TREND(Calibration!$A$2:$A$4,Calibration!$B$2:$B$4,C203)</f>
        <v>307.56103759752727</v>
      </c>
      <c r="K203" s="2">
        <f>TREND(Calibration!$A$2:$A$4,Calibration!$C$2:$C$4,E203)</f>
        <v>418.08692083059645</v>
      </c>
      <c r="L203" s="2">
        <f>TREND(Calibration!$A$2:$A$4,Calibration!$D$2:$D$4,G203)</f>
        <v>590.84191196692746</v>
      </c>
    </row>
    <row r="204" spans="1:12" x14ac:dyDescent="0.25">
      <c r="A204">
        <v>1011247</v>
      </c>
      <c r="B204">
        <v>15.022000309999999</v>
      </c>
      <c r="C204">
        <v>0.30206000999999999</v>
      </c>
      <c r="D204">
        <v>36.912998199999997</v>
      </c>
      <c r="E204">
        <v>0.24773000000000001</v>
      </c>
      <c r="F204">
        <v>31.599000929999999</v>
      </c>
      <c r="G204">
        <v>0.81169999000000004</v>
      </c>
      <c r="H204">
        <v>33.090000150000002</v>
      </c>
      <c r="J204" s="2">
        <f>TREND(Calibration!$A$2:$A$4,Calibration!$B$2:$B$4,C204)</f>
        <v>312.1162174193048</v>
      </c>
      <c r="K204" s="2">
        <f>TREND(Calibration!$A$2:$A$4,Calibration!$C$2:$C$4,E204)</f>
        <v>417.61860148405162</v>
      </c>
      <c r="L204" s="2">
        <f>TREND(Calibration!$A$2:$A$4,Calibration!$D$2:$D$4,G204)</f>
        <v>588.14888611560605</v>
      </c>
    </row>
    <row r="205" spans="1:12" x14ac:dyDescent="0.25">
      <c r="A205">
        <v>1016248</v>
      </c>
      <c r="B205">
        <v>15.045000079999999</v>
      </c>
      <c r="C205">
        <v>0.30168</v>
      </c>
      <c r="D205">
        <v>36.948001859999998</v>
      </c>
      <c r="E205">
        <v>0.24745998999999999</v>
      </c>
      <c r="F205">
        <v>31.551000599999998</v>
      </c>
      <c r="G205">
        <v>0.80360001000000003</v>
      </c>
      <c r="H205">
        <v>33.105998990000003</v>
      </c>
      <c r="J205" s="2">
        <f>TREND(Calibration!$A$2:$A$4,Calibration!$B$2:$B$4,C205)</f>
        <v>310.43562141534971</v>
      </c>
      <c r="K205" s="2">
        <f>TREND(Calibration!$A$2:$A$4,Calibration!$C$2:$C$4,E205)</f>
        <v>415.51073506030389</v>
      </c>
      <c r="L205" s="2">
        <f>TREND(Calibration!$A$2:$A$4,Calibration!$D$2:$D$4,G205)</f>
        <v>582.40854839848646</v>
      </c>
    </row>
    <row r="206" spans="1:12" x14ac:dyDescent="0.25">
      <c r="A206">
        <v>1021247</v>
      </c>
      <c r="B206">
        <v>15.13099957</v>
      </c>
      <c r="C206">
        <v>0.30226999999999998</v>
      </c>
      <c r="D206">
        <v>36.924999239999998</v>
      </c>
      <c r="E206">
        <v>0.24778998999999999</v>
      </c>
      <c r="F206">
        <v>31.541000369999999</v>
      </c>
      <c r="G206">
        <v>0.80250001000000004</v>
      </c>
      <c r="H206">
        <v>33.076999659999998</v>
      </c>
      <c r="J206" s="2">
        <f>TREND(Calibration!$A$2:$A$4,Calibration!$B$2:$B$4,C206)</f>
        <v>313.04489917733872</v>
      </c>
      <c r="K206" s="2">
        <f>TREND(Calibration!$A$2:$A$4,Calibration!$C$2:$C$4,E206)</f>
        <v>418.08692083059645</v>
      </c>
      <c r="L206" s="2">
        <f>TREND(Calibration!$A$2:$A$4,Calibration!$D$2:$D$4,G206)</f>
        <v>581.62899443800359</v>
      </c>
    </row>
    <row r="207" spans="1:12" x14ac:dyDescent="0.25">
      <c r="A207">
        <v>1026247</v>
      </c>
      <c r="B207">
        <v>15.23499966</v>
      </c>
      <c r="C207">
        <v>0.30454001000000003</v>
      </c>
      <c r="D207">
        <v>36.916000369999999</v>
      </c>
      <c r="E207">
        <v>0.24784</v>
      </c>
      <c r="F207">
        <v>31.579999919999999</v>
      </c>
      <c r="G207">
        <v>0.80790001</v>
      </c>
      <c r="H207">
        <v>33.081001280000002</v>
      </c>
      <c r="J207" s="2">
        <f>TREND(Calibration!$A$2:$A$4,Calibration!$B$2:$B$4,C207)</f>
        <v>323.08402902902185</v>
      </c>
      <c r="K207" s="2">
        <f>TREND(Calibration!$A$2:$A$4,Calibration!$C$2:$C$4,E207)</f>
        <v>418.47733007414922</v>
      </c>
      <c r="L207" s="2">
        <f>TREND(Calibration!$A$2:$A$4,Calibration!$D$2:$D$4,G207)</f>
        <v>585.45589569855565</v>
      </c>
    </row>
    <row r="208" spans="1:12" x14ac:dyDescent="0.25">
      <c r="A208">
        <v>1031254</v>
      </c>
      <c r="B208">
        <v>15.315999980000001</v>
      </c>
      <c r="C208">
        <v>0.30480998999999998</v>
      </c>
      <c r="D208">
        <v>36.918998719999998</v>
      </c>
      <c r="E208">
        <v>0.24778998999999999</v>
      </c>
      <c r="F208">
        <v>31.538000109999999</v>
      </c>
      <c r="G208">
        <v>0.81279999000000003</v>
      </c>
      <c r="H208">
        <v>33.087001800000003</v>
      </c>
      <c r="J208" s="2">
        <f>TREND(Calibration!$A$2:$A$4,Calibration!$B$2:$B$4,C208)</f>
        <v>324.27801684288897</v>
      </c>
      <c r="K208" s="2">
        <f>TREND(Calibration!$A$2:$A$4,Calibration!$C$2:$C$4,E208)</f>
        <v>418.08692083059645</v>
      </c>
      <c r="L208" s="2">
        <f>TREND(Calibration!$A$2:$A$4,Calibration!$D$2:$D$4,G208)</f>
        <v>588.92844007608892</v>
      </c>
    </row>
    <row r="209" spans="1:12" x14ac:dyDescent="0.25">
      <c r="A209">
        <v>1036247</v>
      </c>
      <c r="B209">
        <v>15.31000042</v>
      </c>
      <c r="C209">
        <v>0.30168</v>
      </c>
      <c r="D209">
        <v>36.946998600000001</v>
      </c>
      <c r="E209">
        <v>0.24773000000000001</v>
      </c>
      <c r="F209">
        <v>31.554000850000001</v>
      </c>
      <c r="G209">
        <v>0.81650001000000005</v>
      </c>
      <c r="H209">
        <v>33.0929985</v>
      </c>
      <c r="J209" s="2">
        <f>TREND(Calibration!$A$2:$A$4,Calibration!$B$2:$B$4,C209)</f>
        <v>310.43562141534971</v>
      </c>
      <c r="K209" s="2">
        <f>TREND(Calibration!$A$2:$A$4,Calibration!$C$2:$C$4,E209)</f>
        <v>417.61860148405162</v>
      </c>
      <c r="L209" s="2">
        <f>TREND(Calibration!$A$2:$A$4,Calibration!$D$2:$D$4,G209)</f>
        <v>591.55059029869403</v>
      </c>
    </row>
    <row r="210" spans="1:12" x14ac:dyDescent="0.25">
      <c r="A210">
        <v>1041436</v>
      </c>
      <c r="B210">
        <v>15.28499985</v>
      </c>
      <c r="C210">
        <v>0.30232998999999999</v>
      </c>
      <c r="D210">
        <v>36.935001370000002</v>
      </c>
      <c r="E210">
        <v>0.24778998999999999</v>
      </c>
      <c r="F210">
        <v>31.583000179999999</v>
      </c>
      <c r="G210">
        <v>0.81220000999999997</v>
      </c>
      <c r="H210">
        <v>33.118999479999999</v>
      </c>
      <c r="J210" s="2">
        <f>TREND(Calibration!$A$2:$A$4,Calibration!$B$2:$B$4,C210)</f>
        <v>313.31020523317216</v>
      </c>
      <c r="K210" s="2">
        <f>TREND(Calibration!$A$2:$A$4,Calibration!$C$2:$C$4,E210)</f>
        <v>418.08692083059645</v>
      </c>
      <c r="L210" s="2">
        <f>TREND(Calibration!$A$2:$A$4,Calibration!$D$2:$D$4,G210)</f>
        <v>588.50324299862473</v>
      </c>
    </row>
    <row r="211" spans="1:12" x14ac:dyDescent="0.25">
      <c r="A211">
        <v>1046249</v>
      </c>
      <c r="B211">
        <v>15.211000439999999</v>
      </c>
      <c r="C211">
        <v>0.30325001000000001</v>
      </c>
      <c r="D211">
        <v>36.931999210000001</v>
      </c>
      <c r="E211">
        <v>0.24714000999999999</v>
      </c>
      <c r="F211">
        <v>31.621000290000001</v>
      </c>
      <c r="G211">
        <v>0.81379997999999998</v>
      </c>
      <c r="H211">
        <v>33.109001159999998</v>
      </c>
      <c r="J211" s="2">
        <f>TREND(Calibration!$A$2:$A$4,Calibration!$B$2:$B$4,C211)</f>
        <v>317.37899799009642</v>
      </c>
      <c r="K211" s="2">
        <f>TREND(Calibration!$A$2:$A$4,Calibration!$C$2:$C$4,E211)</f>
        <v>413.01277165794568</v>
      </c>
      <c r="L211" s="2">
        <f>TREND(Calibration!$A$2:$A$4,Calibration!$D$2:$D$4,G211)</f>
        <v>589.63711840785538</v>
      </c>
    </row>
    <row r="212" spans="1:12" x14ac:dyDescent="0.25">
      <c r="A212">
        <v>1051247</v>
      </c>
      <c r="B212">
        <v>15.126000400000001</v>
      </c>
      <c r="C212">
        <v>0.30298001000000002</v>
      </c>
      <c r="D212">
        <v>36.923000340000002</v>
      </c>
      <c r="E212">
        <v>0.24676000000000001</v>
      </c>
      <c r="F212">
        <v>31.586000439999999</v>
      </c>
      <c r="G212">
        <v>0.81330000999999996</v>
      </c>
      <c r="H212">
        <v>33.105998990000003</v>
      </c>
      <c r="J212" s="2">
        <f>TREND(Calibration!$A$2:$A$4,Calibration!$B$2:$B$4,C212)</f>
        <v>316.18492172613537</v>
      </c>
      <c r="K212" s="2">
        <f>TREND(Calibration!$A$2:$A$4,Calibration!$C$2:$C$4,E212)</f>
        <v>410.0461766441008</v>
      </c>
      <c r="L212" s="2">
        <f>TREND(Calibration!$A$2:$A$4,Calibration!$D$2:$D$4,G212)</f>
        <v>589.2827969591076</v>
      </c>
    </row>
    <row r="213" spans="1:12" x14ac:dyDescent="0.25">
      <c r="A213">
        <v>1056346</v>
      </c>
      <c r="B213">
        <v>15.07800007</v>
      </c>
      <c r="C213">
        <v>0.30406000999999999</v>
      </c>
      <c r="D213">
        <v>36.894001009999997</v>
      </c>
      <c r="E213">
        <v>0.24681</v>
      </c>
      <c r="F213">
        <v>31.599000929999999</v>
      </c>
      <c r="G213">
        <v>0.81110000999999998</v>
      </c>
      <c r="H213">
        <v>33.105998990000003</v>
      </c>
      <c r="J213" s="2">
        <f>TREND(Calibration!$A$2:$A$4,Calibration!$B$2:$B$4,C213)</f>
        <v>320.96122678197958</v>
      </c>
      <c r="K213" s="2">
        <f>TREND(Calibration!$A$2:$A$4,Calibration!$C$2:$C$4,E213)</f>
        <v>410.43650782141776</v>
      </c>
      <c r="L213" s="2">
        <f>TREND(Calibration!$A$2:$A$4,Calibration!$D$2:$D$4,G213)</f>
        <v>587.72368903814197</v>
      </c>
    </row>
    <row r="214" spans="1:12" x14ac:dyDescent="0.25">
      <c r="A214">
        <v>1061248</v>
      </c>
      <c r="B214">
        <v>15.04800034</v>
      </c>
      <c r="C214">
        <v>0.30417000999999999</v>
      </c>
      <c r="D214">
        <v>36.916000369999999</v>
      </c>
      <c r="E214">
        <v>0.24707999999999999</v>
      </c>
      <c r="F214">
        <v>31.534999849999998</v>
      </c>
      <c r="G214">
        <v>0.80470001999999996</v>
      </c>
      <c r="H214">
        <v>33.097000119999997</v>
      </c>
      <c r="J214" s="2">
        <f>TREND(Calibration!$A$2:$A$4,Calibration!$B$2:$B$4,C214)</f>
        <v>321.44770229692676</v>
      </c>
      <c r="K214" s="2">
        <f>TREND(Calibration!$A$2:$A$4,Calibration!$C$2:$C$4,E214)</f>
        <v>412.54429617892993</v>
      </c>
      <c r="L214" s="2">
        <f>TREND(Calibration!$A$2:$A$4,Calibration!$D$2:$D$4,G214)</f>
        <v>583.18810944582344</v>
      </c>
    </row>
    <row r="215" spans="1:12" x14ac:dyDescent="0.25">
      <c r="A215">
        <v>1066247</v>
      </c>
      <c r="B215">
        <v>15.07800007</v>
      </c>
      <c r="C215">
        <v>0.30476001000000003</v>
      </c>
      <c r="D215">
        <v>36.896999360000002</v>
      </c>
      <c r="E215">
        <v>0.24740999999999999</v>
      </c>
      <c r="F215">
        <v>31.618000030000001</v>
      </c>
      <c r="G215">
        <v>0.80470001999999996</v>
      </c>
      <c r="H215">
        <v>33.083999630000001</v>
      </c>
      <c r="J215" s="2">
        <f>TREND(Calibration!$A$2:$A$4,Calibration!$B$2:$B$4,C215)</f>
        <v>324.056980058916</v>
      </c>
      <c r="K215" s="2">
        <f>TREND(Calibration!$A$2:$A$4,Calibration!$C$2:$C$4,E215)</f>
        <v>415.12048194922249</v>
      </c>
      <c r="L215" s="2">
        <f>TREND(Calibration!$A$2:$A$4,Calibration!$D$2:$D$4,G215)</f>
        <v>583.18810944582344</v>
      </c>
    </row>
    <row r="216" spans="1:12" x14ac:dyDescent="0.25">
      <c r="A216">
        <v>1071328</v>
      </c>
      <c r="B216">
        <v>15.12300014</v>
      </c>
      <c r="C216">
        <v>0.30410999</v>
      </c>
      <c r="D216">
        <v>36.958000179999999</v>
      </c>
      <c r="E216">
        <v>0.24756998999999999</v>
      </c>
      <c r="F216">
        <v>31.56399918</v>
      </c>
      <c r="G216">
        <v>0.80949998000000001</v>
      </c>
      <c r="H216">
        <v>33.063999180000003</v>
      </c>
      <c r="J216" s="2">
        <f>TREND(Calibration!$A$2:$A$4,Calibration!$B$2:$B$4,C216)</f>
        <v>321.18226356595301</v>
      </c>
      <c r="K216" s="2">
        <f>TREND(Calibration!$A$2:$A$4,Calibration!$C$2:$C$4,E216)</f>
        <v>416.36946365040149</v>
      </c>
      <c r="L216" s="2">
        <f>TREND(Calibration!$A$2:$A$4,Calibration!$D$2:$D$4,G216)</f>
        <v>586.58977110778619</v>
      </c>
    </row>
    <row r="217" spans="1:12" x14ac:dyDescent="0.25">
      <c r="A217">
        <v>1076390</v>
      </c>
      <c r="B217">
        <v>15.180999760000001</v>
      </c>
      <c r="C217">
        <v>0.30502998999999997</v>
      </c>
      <c r="D217">
        <v>36.929000850000001</v>
      </c>
      <c r="E217">
        <v>0.24745998999999999</v>
      </c>
      <c r="F217">
        <v>31.51199913</v>
      </c>
      <c r="G217">
        <v>0.79820000999999996</v>
      </c>
      <c r="H217">
        <v>33.070999149999999</v>
      </c>
      <c r="J217" s="2">
        <f>TREND(Calibration!$A$2:$A$4,Calibration!$B$2:$B$4,C217)</f>
        <v>325.25096787278335</v>
      </c>
      <c r="K217" s="2">
        <f>TREND(Calibration!$A$2:$A$4,Calibration!$C$2:$C$4,E217)</f>
        <v>415.51073506030389</v>
      </c>
      <c r="L217" s="2">
        <f>TREND(Calibration!$A$2:$A$4,Calibration!$D$2:$D$4,G217)</f>
        <v>578.5816471379344</v>
      </c>
    </row>
    <row r="218" spans="1:12" x14ac:dyDescent="0.25">
      <c r="A218">
        <v>1081249</v>
      </c>
      <c r="B218">
        <v>15.24600029</v>
      </c>
      <c r="C218">
        <v>0.30579001</v>
      </c>
      <c r="D218">
        <v>36.894001009999997</v>
      </c>
      <c r="E218">
        <v>0.24740999999999999</v>
      </c>
      <c r="F218">
        <v>31.591999049999998</v>
      </c>
      <c r="G218">
        <v>0.80199999</v>
      </c>
      <c r="H218">
        <v>33.099998470000003</v>
      </c>
      <c r="J218" s="2">
        <f>TREND(Calibration!$A$2:$A$4,Calibration!$B$2:$B$4,C218)</f>
        <v>328.61215988069353</v>
      </c>
      <c r="K218" s="2">
        <f>TREND(Calibration!$A$2:$A$4,Calibration!$C$2:$C$4,E218)</f>
        <v>415.12048194922249</v>
      </c>
      <c r="L218" s="2">
        <f>TREND(Calibration!$A$2:$A$4,Calibration!$D$2:$D$4,G218)</f>
        <v>581.27463755498491</v>
      </c>
    </row>
    <row r="219" spans="1:12" x14ac:dyDescent="0.25">
      <c r="A219">
        <v>1086249</v>
      </c>
      <c r="B219">
        <v>15.25300026</v>
      </c>
      <c r="C219">
        <v>0.30552000000000001</v>
      </c>
      <c r="D219">
        <v>36.903999329999998</v>
      </c>
      <c r="E219">
        <v>0.24745998999999999</v>
      </c>
      <c r="F219">
        <v>31.57600021</v>
      </c>
      <c r="G219">
        <v>0.80569999999999997</v>
      </c>
      <c r="H219">
        <v>33.105998990000003</v>
      </c>
      <c r="J219" s="2">
        <f>TREND(Calibration!$A$2:$A$4,Calibration!$B$2:$B$4,C219)</f>
        <v>327.41803939168562</v>
      </c>
      <c r="K219" s="2">
        <f>TREND(Calibration!$A$2:$A$4,Calibration!$C$2:$C$4,E219)</f>
        <v>415.51073506030389</v>
      </c>
      <c r="L219" s="2">
        <f>TREND(Calibration!$A$2:$A$4,Calibration!$D$2:$D$4,G219)</f>
        <v>583.8967806907358</v>
      </c>
    </row>
    <row r="220" spans="1:12" x14ac:dyDescent="0.25">
      <c r="A220">
        <v>1091248</v>
      </c>
      <c r="B220">
        <v>15.18799973</v>
      </c>
      <c r="C220">
        <v>0.30270999999999998</v>
      </c>
      <c r="D220">
        <v>36.888000490000003</v>
      </c>
      <c r="E220">
        <v>0.24745998999999999</v>
      </c>
      <c r="F220">
        <v>31.586000439999999</v>
      </c>
      <c r="G220">
        <v>0.80299997000000001</v>
      </c>
      <c r="H220">
        <v>33.131999970000003</v>
      </c>
      <c r="J220" s="2">
        <f>TREND(Calibration!$A$2:$A$4,Calibration!$B$2:$B$4,C220)</f>
        <v>314.99080123712724</v>
      </c>
      <c r="K220" s="2">
        <f>TREND(Calibration!$A$2:$A$4,Calibration!$C$2:$C$4,E220)</f>
        <v>415.51073506030389</v>
      </c>
      <c r="L220" s="2">
        <f>TREND(Calibration!$A$2:$A$4,Calibration!$D$2:$D$4,G220)</f>
        <v>581.98330879989726</v>
      </c>
    </row>
    <row r="221" spans="1:12" x14ac:dyDescent="0.25">
      <c r="A221">
        <v>1096247</v>
      </c>
      <c r="B221">
        <v>15.086000439999999</v>
      </c>
      <c r="C221">
        <v>0.30053999999999997</v>
      </c>
      <c r="D221">
        <v>36.912998199999997</v>
      </c>
      <c r="E221">
        <v>0.24773000000000001</v>
      </c>
      <c r="F221">
        <v>31.583000179999999</v>
      </c>
      <c r="G221">
        <v>0.80409998000000005</v>
      </c>
      <c r="H221">
        <v>33.116001130000001</v>
      </c>
      <c r="J221" s="2">
        <f>TREND(Calibration!$A$2:$A$4,Calibration!$B$2:$B$4,C221)</f>
        <v>305.39396607862477</v>
      </c>
      <c r="K221" s="2">
        <f>TREND(Calibration!$A$2:$A$4,Calibration!$C$2:$C$4,E221)</f>
        <v>417.61860148405162</v>
      </c>
      <c r="L221" s="2">
        <f>TREND(Calibration!$A$2:$A$4,Calibration!$D$2:$D$4,G221)</f>
        <v>582.76286984723424</v>
      </c>
    </row>
    <row r="222" spans="1:12" x14ac:dyDescent="0.25">
      <c r="A222">
        <v>1101248</v>
      </c>
      <c r="B222">
        <v>15.00199986</v>
      </c>
      <c r="C222">
        <v>0.30151999000000002</v>
      </c>
      <c r="D222">
        <v>36.870998380000003</v>
      </c>
      <c r="E222">
        <v>0.24735001000000001</v>
      </c>
      <c r="F222">
        <v>31.5890007</v>
      </c>
      <c r="G222">
        <v>0.79820000999999996</v>
      </c>
      <c r="H222">
        <v>33.099998470000003</v>
      </c>
      <c r="J222" s="2">
        <f>TREND(Calibration!$A$2:$A$4,Calibration!$B$2:$B$4,C222)</f>
        <v>309.727976441289</v>
      </c>
      <c r="K222" s="2">
        <f>TREND(Calibration!$A$2:$A$4,Calibration!$C$2:$C$4,E222)</f>
        <v>414.65216260267744</v>
      </c>
      <c r="L222" s="2">
        <f>TREND(Calibration!$A$2:$A$4,Calibration!$D$2:$D$4,G222)</f>
        <v>578.5816471379344</v>
      </c>
    </row>
    <row r="223" spans="1:12" x14ac:dyDescent="0.25">
      <c r="A223">
        <v>1106338</v>
      </c>
      <c r="B223">
        <v>14.98200035</v>
      </c>
      <c r="C223">
        <v>0.30476001000000003</v>
      </c>
      <c r="D223">
        <v>36.918998719999998</v>
      </c>
      <c r="E223">
        <v>0.24784</v>
      </c>
      <c r="F223">
        <v>31.556999210000001</v>
      </c>
      <c r="G223">
        <v>0.80360001000000003</v>
      </c>
      <c r="H223">
        <v>33.083999630000001</v>
      </c>
      <c r="J223" s="2">
        <f>TREND(Calibration!$A$2:$A$4,Calibration!$B$2:$B$4,C223)</f>
        <v>324.056980058916</v>
      </c>
      <c r="K223" s="2">
        <f>TREND(Calibration!$A$2:$A$4,Calibration!$C$2:$C$4,E223)</f>
        <v>418.47733007414922</v>
      </c>
      <c r="L223" s="2">
        <f>TREND(Calibration!$A$2:$A$4,Calibration!$D$2:$D$4,G223)</f>
        <v>582.40854839848646</v>
      </c>
    </row>
    <row r="224" spans="1:12" x14ac:dyDescent="0.25">
      <c r="A224">
        <v>1111248</v>
      </c>
      <c r="B224">
        <v>14.97900009</v>
      </c>
      <c r="C224">
        <v>0.30243998999999999</v>
      </c>
      <c r="D224">
        <v>36.935001370000002</v>
      </c>
      <c r="E224">
        <v>0.24778998999999999</v>
      </c>
      <c r="F224">
        <v>31.527999879999999</v>
      </c>
      <c r="G224">
        <v>0.79759997000000005</v>
      </c>
      <c r="H224">
        <v>33.068000789999999</v>
      </c>
      <c r="J224" s="2">
        <f>TREND(Calibration!$A$2:$A$4,Calibration!$B$2:$B$4,C224)</f>
        <v>313.79668074811934</v>
      </c>
      <c r="K224" s="2">
        <f>TREND(Calibration!$A$2:$A$4,Calibration!$C$2:$C$4,E224)</f>
        <v>418.08692083059645</v>
      </c>
      <c r="L224" s="2">
        <f>TREND(Calibration!$A$2:$A$4,Calibration!$D$2:$D$4,G224)</f>
        <v>578.15640753934531</v>
      </c>
    </row>
    <row r="225" spans="1:12" x14ac:dyDescent="0.25">
      <c r="A225">
        <v>1116248</v>
      </c>
      <c r="B225">
        <v>14.98400021</v>
      </c>
      <c r="C225">
        <v>0.29438001000000003</v>
      </c>
      <c r="D225">
        <v>36.88999939</v>
      </c>
      <c r="E225">
        <v>0.24784</v>
      </c>
      <c r="F225">
        <v>31.549999239999998</v>
      </c>
      <c r="G225">
        <v>0.80140001000000005</v>
      </c>
      <c r="H225">
        <v>33.083999630000001</v>
      </c>
      <c r="J225" s="2">
        <f>TREND(Calibration!$A$2:$A$4,Calibration!$B$2:$B$4,C225)</f>
        <v>278.15138146663321</v>
      </c>
      <c r="K225" s="2">
        <f>TREND(Calibration!$A$2:$A$4,Calibration!$C$2:$C$4,E225)</f>
        <v>418.47733007414922</v>
      </c>
      <c r="L225" s="2">
        <f>TREND(Calibration!$A$2:$A$4,Calibration!$D$2:$D$4,G225)</f>
        <v>580.84944047752083</v>
      </c>
    </row>
    <row r="226" spans="1:12" x14ac:dyDescent="0.25">
      <c r="A226">
        <v>1121334</v>
      </c>
      <c r="B226">
        <v>15</v>
      </c>
      <c r="C226">
        <v>0.30437999999999998</v>
      </c>
      <c r="D226">
        <v>36.886001589999999</v>
      </c>
      <c r="E226">
        <v>0.24811</v>
      </c>
      <c r="F226">
        <v>31.53700066</v>
      </c>
      <c r="G226">
        <v>0.79930000999999995</v>
      </c>
      <c r="H226">
        <v>33.064998629999998</v>
      </c>
      <c r="J226" s="2">
        <f>TREND(Calibration!$A$2:$A$4,Calibration!$B$2:$B$4,C226)</f>
        <v>322.37638405496091</v>
      </c>
      <c r="K226" s="2">
        <f>TREND(Calibration!$A$2:$A$4,Calibration!$C$2:$C$4,E226)</f>
        <v>420.58511843166116</v>
      </c>
      <c r="L226" s="2">
        <f>TREND(Calibration!$A$2:$A$4,Calibration!$D$2:$D$4,G226)</f>
        <v>579.36120109841715</v>
      </c>
    </row>
    <row r="227" spans="1:12" x14ac:dyDescent="0.25">
      <c r="A227">
        <v>1126247</v>
      </c>
      <c r="B227">
        <v>15.05500031</v>
      </c>
      <c r="C227">
        <v>0.30519000000000002</v>
      </c>
      <c r="D227">
        <v>36.89599991</v>
      </c>
      <c r="E227">
        <v>0.24843000000000001</v>
      </c>
      <c r="F227">
        <v>31.51199913</v>
      </c>
      <c r="G227">
        <v>0.80409998000000005</v>
      </c>
      <c r="H227">
        <v>33.058998109999997</v>
      </c>
      <c r="J227" s="2">
        <f>TREND(Calibration!$A$2:$A$4,Calibration!$B$2:$B$4,C227)</f>
        <v>325.95861284684429</v>
      </c>
      <c r="K227" s="2">
        <f>TREND(Calibration!$A$2:$A$4,Calibration!$C$2:$C$4,E227)</f>
        <v>423.08323796649051</v>
      </c>
      <c r="L227" s="2">
        <f>TREND(Calibration!$A$2:$A$4,Calibration!$D$2:$D$4,G227)</f>
        <v>582.76286984723424</v>
      </c>
    </row>
    <row r="228" spans="1:12" x14ac:dyDescent="0.25">
      <c r="A228">
        <v>1131247</v>
      </c>
      <c r="B228">
        <v>15.17399979</v>
      </c>
      <c r="C228">
        <v>0.30616999</v>
      </c>
      <c r="D228">
        <v>36.869998930000001</v>
      </c>
      <c r="E228">
        <v>0.24876000000000001</v>
      </c>
      <c r="F228">
        <v>31.54700089</v>
      </c>
      <c r="G228">
        <v>0.81059998</v>
      </c>
      <c r="H228">
        <v>33.07799911</v>
      </c>
      <c r="J228" s="2">
        <f>TREND(Calibration!$A$2:$A$4,Calibration!$B$2:$B$4,C228)</f>
        <v>330.29262320950806</v>
      </c>
      <c r="K228" s="2">
        <f>TREND(Calibration!$A$2:$A$4,Calibration!$C$2:$C$4,E228)</f>
        <v>425.65942373678308</v>
      </c>
      <c r="L228" s="2">
        <f>TREND(Calibration!$A$2:$A$4,Calibration!$D$2:$D$4,G228)</f>
        <v>587.36932506826906</v>
      </c>
    </row>
    <row r="229" spans="1:12" x14ac:dyDescent="0.25">
      <c r="A229">
        <v>1136247</v>
      </c>
      <c r="B229">
        <v>15.25300026</v>
      </c>
      <c r="C229">
        <v>0.30616999</v>
      </c>
      <c r="D229">
        <v>36.886001589999999</v>
      </c>
      <c r="E229">
        <v>0.24880999000000001</v>
      </c>
      <c r="F229">
        <v>31.524000170000001</v>
      </c>
      <c r="G229">
        <v>0.80569999999999997</v>
      </c>
      <c r="H229">
        <v>33.051998140000002</v>
      </c>
      <c r="J229" s="2">
        <f>TREND(Calibration!$A$2:$A$4,Calibration!$B$2:$B$4,C229)</f>
        <v>330.29262320950806</v>
      </c>
      <c r="K229" s="2">
        <f>TREND(Calibration!$A$2:$A$4,Calibration!$C$2:$C$4,E229)</f>
        <v>426.0496768478647</v>
      </c>
      <c r="L229" s="2">
        <f>TREND(Calibration!$A$2:$A$4,Calibration!$D$2:$D$4,G229)</f>
        <v>583.8967806907358</v>
      </c>
    </row>
    <row r="230" spans="1:12" x14ac:dyDescent="0.25">
      <c r="A230">
        <v>1141248</v>
      </c>
      <c r="B230">
        <v>15.300999640000001</v>
      </c>
      <c r="C230">
        <v>0.30713998999999997</v>
      </c>
      <c r="D230">
        <v>36.931999210000001</v>
      </c>
      <c r="E230">
        <v>0.24838001000000001</v>
      </c>
      <c r="F230">
        <v>31.556999210000001</v>
      </c>
      <c r="G230">
        <v>0.80299997000000001</v>
      </c>
      <c r="H230">
        <v>33.048000340000002</v>
      </c>
      <c r="J230" s="2">
        <f>TREND(Calibration!$A$2:$A$4,Calibration!$B$2:$B$4,C230)</f>
        <v>334.58245275040531</v>
      </c>
      <c r="K230" s="2">
        <f>TREND(Calibration!$A$2:$A$4,Calibration!$C$2:$C$4,E230)</f>
        <v>422.69298485540889</v>
      </c>
      <c r="L230" s="2">
        <f>TREND(Calibration!$A$2:$A$4,Calibration!$D$2:$D$4,G230)</f>
        <v>581.98330879989726</v>
      </c>
    </row>
    <row r="231" spans="1:12" x14ac:dyDescent="0.25">
      <c r="A231">
        <v>1146595</v>
      </c>
      <c r="B231">
        <v>15.26599979</v>
      </c>
      <c r="C231">
        <v>0.30384000999999999</v>
      </c>
      <c r="D231">
        <v>36.89599991</v>
      </c>
      <c r="E231">
        <v>0.248</v>
      </c>
      <c r="F231">
        <v>31.53700066</v>
      </c>
      <c r="G231">
        <v>0.80629998000000003</v>
      </c>
      <c r="H231">
        <v>33.046001429999997</v>
      </c>
      <c r="J231" s="2">
        <f>TREND(Calibration!$A$2:$A$4,Calibration!$B$2:$B$4,C231)</f>
        <v>319.98827575208543</v>
      </c>
      <c r="K231" s="2">
        <f>TREND(Calibration!$A$2:$A$4,Calibration!$C$2:$C$4,E231)</f>
        <v>419.72638984156379</v>
      </c>
      <c r="L231" s="2">
        <f>TREND(Calibration!$A$2:$A$4,Calibration!$D$2:$D$4,G231)</f>
        <v>584.32197776819987</v>
      </c>
    </row>
    <row r="232" spans="1:12" x14ac:dyDescent="0.25">
      <c r="A232">
        <v>1151248</v>
      </c>
      <c r="B232">
        <v>15.17500019</v>
      </c>
      <c r="C232">
        <v>0.30687001000000003</v>
      </c>
      <c r="D232">
        <v>36.893001560000002</v>
      </c>
      <c r="E232">
        <v>0.24811</v>
      </c>
      <c r="F232">
        <v>31.5340004</v>
      </c>
      <c r="G232">
        <v>0.81010002000000003</v>
      </c>
      <c r="H232">
        <v>33.042999270000003</v>
      </c>
      <c r="J232" s="2">
        <f>TREND(Calibration!$A$2:$A$4,Calibration!$B$2:$B$4,C232)</f>
        <v>333.38846493653818</v>
      </c>
      <c r="K232" s="2">
        <f>TREND(Calibration!$A$2:$A$4,Calibration!$C$2:$C$4,E232)</f>
        <v>420.58511843166116</v>
      </c>
      <c r="L232" s="2">
        <f>TREND(Calibration!$A$2:$A$4,Calibration!$D$2:$D$4,G232)</f>
        <v>587.01501070637539</v>
      </c>
    </row>
    <row r="233" spans="1:12" x14ac:dyDescent="0.25">
      <c r="A233">
        <v>1156282</v>
      </c>
      <c r="B233">
        <v>15.097000120000001</v>
      </c>
      <c r="C233">
        <v>0.30388999</v>
      </c>
      <c r="D233">
        <v>36.90499878</v>
      </c>
      <c r="E233">
        <v>0.24811</v>
      </c>
      <c r="F233">
        <v>31.5890007</v>
      </c>
      <c r="G233">
        <v>0.81550001999999999</v>
      </c>
      <c r="H233">
        <v>33.075000760000002</v>
      </c>
      <c r="J233" s="2">
        <f>TREND(Calibration!$A$2:$A$4,Calibration!$B$2:$B$4,C233)</f>
        <v>320.20931253605863</v>
      </c>
      <c r="K233" s="2">
        <f>TREND(Calibration!$A$2:$A$4,Calibration!$C$2:$C$4,E233)</f>
        <v>420.58511843166116</v>
      </c>
      <c r="L233" s="2">
        <f>TREND(Calibration!$A$2:$A$4,Calibration!$D$2:$D$4,G233)</f>
        <v>590.84191196692746</v>
      </c>
    </row>
    <row r="234" spans="1:12" x14ac:dyDescent="0.25">
      <c r="A234">
        <v>1161406</v>
      </c>
      <c r="B234">
        <v>15.00300026</v>
      </c>
      <c r="C234">
        <v>0.30410999</v>
      </c>
      <c r="D234">
        <v>36.867000580000003</v>
      </c>
      <c r="E234">
        <v>0.24811</v>
      </c>
      <c r="F234">
        <v>31.565999980000001</v>
      </c>
      <c r="G234">
        <v>0.81010002000000003</v>
      </c>
      <c r="H234">
        <v>33.051998140000002</v>
      </c>
      <c r="J234" s="2">
        <f>TREND(Calibration!$A$2:$A$4,Calibration!$B$2:$B$4,C234)</f>
        <v>321.18226356595301</v>
      </c>
      <c r="K234" s="2">
        <f>TREND(Calibration!$A$2:$A$4,Calibration!$C$2:$C$4,E234)</f>
        <v>420.58511843166116</v>
      </c>
      <c r="L234" s="2">
        <f>TREND(Calibration!$A$2:$A$4,Calibration!$D$2:$D$4,G234)</f>
        <v>587.01501070637539</v>
      </c>
    </row>
    <row r="235" spans="1:12" x14ac:dyDescent="0.25">
      <c r="A235">
        <v>1166247</v>
      </c>
      <c r="B235">
        <v>14.989000320000001</v>
      </c>
      <c r="C235">
        <v>0.30384000999999999</v>
      </c>
      <c r="D235">
        <v>36.868000029999997</v>
      </c>
      <c r="E235">
        <v>0.24811</v>
      </c>
      <c r="F235">
        <v>31.53100014</v>
      </c>
      <c r="G235">
        <v>0.82029998000000004</v>
      </c>
      <c r="H235">
        <v>33.068000789999999</v>
      </c>
      <c r="J235" s="2">
        <f>TREND(Calibration!$A$2:$A$4,Calibration!$B$2:$B$4,C235)</f>
        <v>319.98827575208543</v>
      </c>
      <c r="K235" s="2">
        <f>TREND(Calibration!$A$2:$A$4,Calibration!$C$2:$C$4,E235)</f>
        <v>420.58511843166116</v>
      </c>
      <c r="L235" s="2">
        <f>TREND(Calibration!$A$2:$A$4,Calibration!$D$2:$D$4,G235)</f>
        <v>594.24357362889032</v>
      </c>
    </row>
    <row r="236" spans="1:12" x14ac:dyDescent="0.25">
      <c r="A236">
        <v>1171354</v>
      </c>
      <c r="B236">
        <v>15.036999700000001</v>
      </c>
      <c r="C236">
        <v>0.30421999</v>
      </c>
      <c r="D236">
        <v>36.896999360000002</v>
      </c>
      <c r="E236">
        <v>0.24811</v>
      </c>
      <c r="F236">
        <v>31.5890007</v>
      </c>
      <c r="G236">
        <v>0.82029998000000004</v>
      </c>
      <c r="H236">
        <v>33.061000819999997</v>
      </c>
      <c r="J236" s="2">
        <f>TREND(Calibration!$A$2:$A$4,Calibration!$B$2:$B$4,C236)</f>
        <v>321.66873908089997</v>
      </c>
      <c r="K236" s="2">
        <f>TREND(Calibration!$A$2:$A$4,Calibration!$C$2:$C$4,E236)</f>
        <v>420.58511843166116</v>
      </c>
      <c r="L236" s="2">
        <f>TREND(Calibration!$A$2:$A$4,Calibration!$D$2:$D$4,G236)</f>
        <v>594.24357362889032</v>
      </c>
    </row>
    <row r="237" spans="1:12" x14ac:dyDescent="0.25">
      <c r="A237">
        <v>1176351</v>
      </c>
      <c r="B237">
        <v>15.065999980000001</v>
      </c>
      <c r="C237">
        <v>0.30535001000000001</v>
      </c>
      <c r="D237">
        <v>36.887001040000001</v>
      </c>
      <c r="E237">
        <v>0.24811</v>
      </c>
      <c r="F237">
        <v>31.518999099999998</v>
      </c>
      <c r="G237">
        <v>0.81870001999999997</v>
      </c>
      <c r="H237">
        <v>33.051998140000002</v>
      </c>
      <c r="J237" s="2">
        <f>TREND(Calibration!$A$2:$A$4,Calibration!$B$2:$B$4,C237)</f>
        <v>326.666257820905</v>
      </c>
      <c r="K237" s="2">
        <f>TREND(Calibration!$A$2:$A$4,Calibration!$C$2:$C$4,E237)</f>
        <v>420.58511843166116</v>
      </c>
      <c r="L237" s="2">
        <f>TREND(Calibration!$A$2:$A$4,Calibration!$D$2:$D$4,G237)</f>
        <v>593.10970530651377</v>
      </c>
    </row>
    <row r="238" spans="1:12" x14ac:dyDescent="0.25">
      <c r="A238">
        <v>1181248</v>
      </c>
      <c r="B238">
        <v>15.14599991</v>
      </c>
      <c r="C238">
        <v>0.30443998999999999</v>
      </c>
      <c r="D238">
        <v>36.893001560000002</v>
      </c>
      <c r="E238">
        <v>0.24806</v>
      </c>
      <c r="F238">
        <v>31.549999239999998</v>
      </c>
      <c r="G238">
        <v>0.82139998999999997</v>
      </c>
      <c r="H238">
        <v>33.062000269999999</v>
      </c>
      <c r="J238" s="2">
        <f>TREND(Calibration!$A$2:$A$4,Calibration!$B$2:$B$4,C238)</f>
        <v>322.64169011079434</v>
      </c>
      <c r="K238" s="2">
        <f>TREND(Calibration!$A$2:$A$4,Calibration!$C$2:$C$4,E238)</f>
        <v>420.19478725434419</v>
      </c>
      <c r="L238" s="2">
        <f>TREND(Calibration!$A$2:$A$4,Calibration!$D$2:$D$4,G238)</f>
        <v>595.02313467622719</v>
      </c>
    </row>
    <row r="239" spans="1:12" x14ac:dyDescent="0.25">
      <c r="A239">
        <v>1186248</v>
      </c>
      <c r="B239">
        <v>15.274000170000001</v>
      </c>
      <c r="C239">
        <v>0.30761999000000001</v>
      </c>
      <c r="D239">
        <v>36.847999569999999</v>
      </c>
      <c r="E239">
        <v>0.24806</v>
      </c>
      <c r="F239">
        <v>31.54700089</v>
      </c>
      <c r="G239">
        <v>0.82090001999999995</v>
      </c>
      <c r="H239">
        <v>33.071998600000001</v>
      </c>
      <c r="J239" s="2">
        <f>TREND(Calibration!$A$2:$A$4,Calibration!$B$2:$B$4,C239)</f>
        <v>336.70525499744758</v>
      </c>
      <c r="K239" s="2">
        <f>TREND(Calibration!$A$2:$A$4,Calibration!$C$2:$C$4,E239)</f>
        <v>420.19478725434419</v>
      </c>
      <c r="L239" s="2">
        <f>TREND(Calibration!$A$2:$A$4,Calibration!$D$2:$D$4,G239)</f>
        <v>594.6688132274794</v>
      </c>
    </row>
    <row r="240" spans="1:12" x14ac:dyDescent="0.25">
      <c r="A240">
        <v>1191248</v>
      </c>
      <c r="B240">
        <v>15.37199974</v>
      </c>
      <c r="C240">
        <v>0.30864998999999999</v>
      </c>
      <c r="D240">
        <v>36.876998899999997</v>
      </c>
      <c r="E240">
        <v>0.24773000000000001</v>
      </c>
      <c r="F240">
        <v>31.597000120000001</v>
      </c>
      <c r="G240">
        <v>0.82630002000000002</v>
      </c>
      <c r="H240">
        <v>33.090999600000004</v>
      </c>
      <c r="J240" s="2">
        <f>TREND(Calibration!$A$2:$A$4,Calibration!$B$2:$B$4,C240)</f>
        <v>341.26043481922511</v>
      </c>
      <c r="K240" s="2">
        <f>TREND(Calibration!$A$2:$A$4,Calibration!$C$2:$C$4,E240)</f>
        <v>417.61860148405162</v>
      </c>
      <c r="L240" s="2">
        <f>TREND(Calibration!$A$2:$A$4,Calibration!$D$2:$D$4,G240)</f>
        <v>598.49571448803147</v>
      </c>
    </row>
    <row r="241" spans="1:12" x14ac:dyDescent="0.25">
      <c r="A241">
        <v>1196340</v>
      </c>
      <c r="B241">
        <v>15.36900043</v>
      </c>
      <c r="C241">
        <v>0.30843999999999999</v>
      </c>
      <c r="D241">
        <v>36.891998289999997</v>
      </c>
      <c r="E241">
        <v>0.24773000000000001</v>
      </c>
      <c r="F241">
        <v>31.582000730000001</v>
      </c>
      <c r="G241">
        <v>0.82789999000000003</v>
      </c>
      <c r="H241">
        <v>33.051998140000002</v>
      </c>
      <c r="J241" s="2">
        <f>TREND(Calibration!$A$2:$A$4,Calibration!$B$2:$B$4,C241)</f>
        <v>340.33175306119097</v>
      </c>
      <c r="K241" s="2">
        <f>TREND(Calibration!$A$2:$A$4,Calibration!$C$2:$C$4,E241)</f>
        <v>417.61860148405162</v>
      </c>
      <c r="L241" s="2">
        <f>TREND(Calibration!$A$2:$A$4,Calibration!$D$2:$D$4,G241)</f>
        <v>599.62958989726212</v>
      </c>
    </row>
    <row r="242" spans="1:12" x14ac:dyDescent="0.25">
      <c r="A242">
        <v>1201247</v>
      </c>
      <c r="B242">
        <v>15.288999560000001</v>
      </c>
      <c r="C242">
        <v>0.31011</v>
      </c>
      <c r="D242">
        <v>36.886001589999999</v>
      </c>
      <c r="E242">
        <v>0.24811</v>
      </c>
      <c r="F242">
        <v>31.52099991</v>
      </c>
      <c r="G242">
        <v>0.82569999000000005</v>
      </c>
      <c r="H242">
        <v>33.051998140000002</v>
      </c>
      <c r="J242" s="2">
        <f>TREND(Calibration!$A$2:$A$4,Calibration!$B$2:$B$4,C242)</f>
        <v>347.71733587902463</v>
      </c>
      <c r="K242" s="2">
        <f>TREND(Calibration!$A$2:$A$4,Calibration!$C$2:$C$4,E242)</f>
        <v>420.58511843166116</v>
      </c>
      <c r="L242" s="2">
        <f>TREND(Calibration!$A$2:$A$4,Calibration!$D$2:$D$4,G242)</f>
        <v>598.07048197629649</v>
      </c>
    </row>
    <row r="243" spans="1:12" x14ac:dyDescent="0.25">
      <c r="A243">
        <v>1206247</v>
      </c>
      <c r="B243">
        <v>15.20100021</v>
      </c>
      <c r="C243">
        <v>0.30724998999999997</v>
      </c>
      <c r="D243">
        <v>36.886001589999999</v>
      </c>
      <c r="E243">
        <v>0.248</v>
      </c>
      <c r="F243">
        <v>31.57600021</v>
      </c>
      <c r="G243">
        <v>0.82999997999999997</v>
      </c>
      <c r="H243">
        <v>33.075000760000002</v>
      </c>
      <c r="J243" s="2">
        <f>TREND(Calibration!$A$2:$A$4,Calibration!$B$2:$B$4,C243)</f>
        <v>335.0689282653525</v>
      </c>
      <c r="K243" s="2">
        <f>TREND(Calibration!$A$2:$A$4,Calibration!$C$2:$C$4,E243)</f>
        <v>419.72638984156379</v>
      </c>
      <c r="L243" s="2">
        <f>TREND(Calibration!$A$2:$A$4,Calibration!$D$2:$D$4,G243)</f>
        <v>601.11782218951134</v>
      </c>
    </row>
    <row r="244" spans="1:12" x14ac:dyDescent="0.25">
      <c r="A244">
        <v>1211248</v>
      </c>
      <c r="B244">
        <v>15.09899998</v>
      </c>
      <c r="C244">
        <v>0.30599999</v>
      </c>
      <c r="D244">
        <v>36.851001740000001</v>
      </c>
      <c r="E244">
        <v>0.24729999999999999</v>
      </c>
      <c r="F244">
        <v>31.544000629999999</v>
      </c>
      <c r="G244">
        <v>0.82899999999999996</v>
      </c>
      <c r="H244">
        <v>33.083999630000001</v>
      </c>
      <c r="J244" s="2">
        <f>TREND(Calibration!$A$2:$A$4,Calibration!$B$2:$B$4,C244)</f>
        <v>329.54079741368082</v>
      </c>
      <c r="K244" s="2">
        <f>TREND(Calibration!$A$2:$A$4,Calibration!$C$2:$C$4,E244)</f>
        <v>414.2617533591249</v>
      </c>
      <c r="L244" s="2">
        <f>TREND(Calibration!$A$2:$A$4,Calibration!$D$2:$D$4,G244)</f>
        <v>600.40915094459899</v>
      </c>
    </row>
    <row r="245" spans="1:12" x14ac:dyDescent="0.25">
      <c r="A245">
        <v>1216398</v>
      </c>
      <c r="B245">
        <v>15.038999560000001</v>
      </c>
      <c r="C245">
        <v>0.30107999000000002</v>
      </c>
      <c r="D245">
        <v>36.888000490000003</v>
      </c>
      <c r="E245">
        <v>0.24740999999999999</v>
      </c>
      <c r="F245">
        <v>31.533000950000002</v>
      </c>
      <c r="G245">
        <v>0.82789999000000003</v>
      </c>
      <c r="H245">
        <v>33.055999759999999</v>
      </c>
      <c r="J245" s="2">
        <f>TREND(Calibration!$A$2:$A$4,Calibration!$B$2:$B$4,C245)</f>
        <v>307.78207438150048</v>
      </c>
      <c r="K245" s="2">
        <f>TREND(Calibration!$A$2:$A$4,Calibration!$C$2:$C$4,E245)</f>
        <v>415.12048194922249</v>
      </c>
      <c r="L245" s="2">
        <f>TREND(Calibration!$A$2:$A$4,Calibration!$D$2:$D$4,G245)</f>
        <v>599.62958989726212</v>
      </c>
    </row>
    <row r="246" spans="1:12" x14ac:dyDescent="0.25">
      <c r="A246">
        <v>1221248</v>
      </c>
      <c r="B246">
        <v>14.940999980000001</v>
      </c>
      <c r="C246">
        <v>0.30033000999999998</v>
      </c>
      <c r="D246">
        <v>36.865001679999999</v>
      </c>
      <c r="E246">
        <v>0.24751999999999999</v>
      </c>
      <c r="F246">
        <v>31.552999499999999</v>
      </c>
      <c r="G246">
        <v>0.82520002000000003</v>
      </c>
      <c r="H246">
        <v>33.048999790000003</v>
      </c>
      <c r="J246" s="2">
        <f>TREND(Calibration!$A$2:$A$4,Calibration!$B$2:$B$4,C246)</f>
        <v>304.46528432059085</v>
      </c>
      <c r="K246" s="2">
        <f>TREND(Calibration!$A$2:$A$4,Calibration!$C$2:$C$4,E246)</f>
        <v>415.97921053931987</v>
      </c>
      <c r="L246" s="2">
        <f>TREND(Calibration!$A$2:$A$4,Calibration!$D$2:$D$4,G246)</f>
        <v>597.7161605275486</v>
      </c>
    </row>
    <row r="247" spans="1:12" x14ac:dyDescent="0.25">
      <c r="A247">
        <v>1226247</v>
      </c>
      <c r="B247">
        <v>14.899000170000001</v>
      </c>
      <c r="C247">
        <v>0.30535001000000001</v>
      </c>
      <c r="D247">
        <v>36.876998899999997</v>
      </c>
      <c r="E247">
        <v>0.24751999999999999</v>
      </c>
      <c r="F247">
        <v>31.513999940000001</v>
      </c>
      <c r="G247">
        <v>0.83060001999999999</v>
      </c>
      <c r="H247">
        <v>33.062000269999999</v>
      </c>
      <c r="J247" s="2">
        <f>TREND(Calibration!$A$2:$A$4,Calibration!$B$2:$B$4,C247)</f>
        <v>326.666257820905</v>
      </c>
      <c r="K247" s="2">
        <f>TREND(Calibration!$A$2:$A$4,Calibration!$C$2:$C$4,E247)</f>
        <v>415.97921053931987</v>
      </c>
      <c r="L247" s="2">
        <f>TREND(Calibration!$A$2:$A$4,Calibration!$D$2:$D$4,G247)</f>
        <v>601.54306178810066</v>
      </c>
    </row>
    <row r="248" spans="1:12" x14ac:dyDescent="0.25">
      <c r="A248">
        <v>1231247</v>
      </c>
      <c r="B248">
        <v>14.89500046</v>
      </c>
      <c r="C248">
        <v>0.29541001</v>
      </c>
      <c r="D248">
        <v>36.891998289999997</v>
      </c>
      <c r="E248">
        <v>0.24745998999999999</v>
      </c>
      <c r="F248">
        <v>31.53100014</v>
      </c>
      <c r="G248">
        <v>0.82899999999999996</v>
      </c>
      <c r="H248">
        <v>33.07799911</v>
      </c>
      <c r="J248" s="2">
        <f>TREND(Calibration!$A$2:$A$4,Calibration!$B$2:$B$4,C248)</f>
        <v>282.70656128841051</v>
      </c>
      <c r="K248" s="2">
        <f>TREND(Calibration!$A$2:$A$4,Calibration!$C$2:$C$4,E248)</f>
        <v>415.51073506030389</v>
      </c>
      <c r="L248" s="2">
        <f>TREND(Calibration!$A$2:$A$4,Calibration!$D$2:$D$4,G248)</f>
        <v>600.40915094459899</v>
      </c>
    </row>
    <row r="249" spans="1:12" x14ac:dyDescent="0.25">
      <c r="A249">
        <v>1236251</v>
      </c>
      <c r="B249">
        <v>14.972000120000001</v>
      </c>
      <c r="C249">
        <v>0.30417000999999999</v>
      </c>
      <c r="D249">
        <v>36.874000549999998</v>
      </c>
      <c r="E249">
        <v>0.24740999999999999</v>
      </c>
      <c r="F249">
        <v>31.583000179999999</v>
      </c>
      <c r="G249">
        <v>0.83219999</v>
      </c>
      <c r="H249">
        <v>33.090000150000002</v>
      </c>
      <c r="J249" s="2">
        <f>TREND(Calibration!$A$2:$A$4,Calibration!$B$2:$B$4,C249)</f>
        <v>321.44770229692676</v>
      </c>
      <c r="K249" s="2">
        <f>TREND(Calibration!$A$2:$A$4,Calibration!$C$2:$C$4,E249)</f>
        <v>415.12048194922249</v>
      </c>
      <c r="L249" s="2">
        <f>TREND(Calibration!$A$2:$A$4,Calibration!$D$2:$D$4,G249)</f>
        <v>602.6769371973312</v>
      </c>
    </row>
    <row r="250" spans="1:12" x14ac:dyDescent="0.25">
      <c r="A250">
        <v>1241248</v>
      </c>
      <c r="B250">
        <v>15.04599953</v>
      </c>
      <c r="C250">
        <v>0.30508000000000002</v>
      </c>
      <c r="D250">
        <v>36.893001560000002</v>
      </c>
      <c r="E250">
        <v>0.24745998999999999</v>
      </c>
      <c r="F250">
        <v>31.57600021</v>
      </c>
      <c r="G250">
        <v>0.82840002000000001</v>
      </c>
      <c r="H250">
        <v>33.058998109999997</v>
      </c>
      <c r="J250" s="2">
        <f>TREND(Calibration!$A$2:$A$4,Calibration!$B$2:$B$4,C250)</f>
        <v>325.4721373318971</v>
      </c>
      <c r="K250" s="2">
        <f>TREND(Calibration!$A$2:$A$4,Calibration!$C$2:$C$4,E250)</f>
        <v>415.51073506030389</v>
      </c>
      <c r="L250" s="2">
        <f>TREND(Calibration!$A$2:$A$4,Calibration!$D$2:$D$4,G250)</f>
        <v>599.98395386713503</v>
      </c>
    </row>
    <row r="251" spans="1:12" x14ac:dyDescent="0.25">
      <c r="A251">
        <v>1246247</v>
      </c>
      <c r="B251">
        <v>15.114999770000001</v>
      </c>
      <c r="C251">
        <v>0.31130001000000002</v>
      </c>
      <c r="D251">
        <v>36.882999419999997</v>
      </c>
      <c r="E251">
        <v>0.24718999999999999</v>
      </c>
      <c r="F251">
        <v>31.52099991</v>
      </c>
      <c r="G251">
        <v>0.82459998000000001</v>
      </c>
      <c r="H251">
        <v>33.033000950000002</v>
      </c>
      <c r="J251" s="2">
        <f>TREND(Calibration!$A$2:$A$4,Calibration!$B$2:$B$4,C251)</f>
        <v>352.9801606748631</v>
      </c>
      <c r="K251" s="2">
        <f>TREND(Calibration!$A$2:$A$4,Calibration!$C$2:$C$4,E251)</f>
        <v>413.4030247690273</v>
      </c>
      <c r="L251" s="2">
        <f>TREND(Calibration!$A$2:$A$4,Calibration!$D$2:$D$4,G251)</f>
        <v>597.29092092895939</v>
      </c>
    </row>
    <row r="252" spans="1:12" x14ac:dyDescent="0.25">
      <c r="A252">
        <v>1251247</v>
      </c>
      <c r="B252">
        <v>15.16300011</v>
      </c>
      <c r="C252">
        <v>0.30952001000000001</v>
      </c>
      <c r="D252">
        <v>36.848999020000001</v>
      </c>
      <c r="E252">
        <v>0.24745998999999999</v>
      </c>
      <c r="F252">
        <v>31.524000170000001</v>
      </c>
      <c r="G252">
        <v>0.82300001</v>
      </c>
      <c r="H252">
        <v>33.046001429999997</v>
      </c>
      <c r="J252" s="2">
        <f>TREND(Calibration!$A$2:$A$4,Calibration!$B$2:$B$4,C252)</f>
        <v>345.10810234208225</v>
      </c>
      <c r="K252" s="2">
        <f>TREND(Calibration!$A$2:$A$4,Calibration!$C$2:$C$4,E252)</f>
        <v>415.51073506030389</v>
      </c>
      <c r="L252" s="2">
        <f>TREND(Calibration!$A$2:$A$4,Calibration!$D$2:$D$4,G252)</f>
        <v>596.15704551972885</v>
      </c>
    </row>
    <row r="253" spans="1:12" x14ac:dyDescent="0.25">
      <c r="A253">
        <v>1256247</v>
      </c>
      <c r="B253">
        <v>15.14299965</v>
      </c>
      <c r="C253">
        <v>0.30329999000000002</v>
      </c>
      <c r="D253">
        <v>36.855998990000003</v>
      </c>
      <c r="E253">
        <v>0.24778998999999999</v>
      </c>
      <c r="F253">
        <v>31.513999940000001</v>
      </c>
      <c r="G253">
        <v>0.82410002000000004</v>
      </c>
      <c r="H253">
        <v>33.016998289999997</v>
      </c>
      <c r="J253" s="2">
        <f>TREND(Calibration!$A$2:$A$4,Calibration!$B$2:$B$4,C253)</f>
        <v>317.60003477406963</v>
      </c>
      <c r="K253" s="2">
        <f>TREND(Calibration!$A$2:$A$4,Calibration!$C$2:$C$4,E253)</f>
        <v>418.08692083059645</v>
      </c>
      <c r="L253" s="2">
        <f>TREND(Calibration!$A$2:$A$4,Calibration!$D$2:$D$4,G253)</f>
        <v>596.93660656706584</v>
      </c>
    </row>
    <row r="254" spans="1:12" x14ac:dyDescent="0.25">
      <c r="A254">
        <v>1261247</v>
      </c>
      <c r="B254">
        <v>15.105999949999999</v>
      </c>
      <c r="C254">
        <v>0.30421999</v>
      </c>
      <c r="D254">
        <v>36.875999450000002</v>
      </c>
      <c r="E254">
        <v>0.24778998999999999</v>
      </c>
      <c r="F254">
        <v>31.53100014</v>
      </c>
      <c r="G254">
        <v>0.81870001999999997</v>
      </c>
      <c r="H254">
        <v>33.033000950000002</v>
      </c>
      <c r="J254" s="2">
        <f>TREND(Calibration!$A$2:$A$4,Calibration!$B$2:$B$4,C254)</f>
        <v>321.66873908089997</v>
      </c>
      <c r="K254" s="2">
        <f>TREND(Calibration!$A$2:$A$4,Calibration!$C$2:$C$4,E254)</f>
        <v>418.08692083059645</v>
      </c>
      <c r="L254" s="2">
        <f>TREND(Calibration!$A$2:$A$4,Calibration!$D$2:$D$4,G254)</f>
        <v>593.10970530651377</v>
      </c>
    </row>
    <row r="255" spans="1:12" x14ac:dyDescent="0.25">
      <c r="A255">
        <v>1266249</v>
      </c>
      <c r="B255">
        <v>15.06400013</v>
      </c>
      <c r="C255">
        <v>0.30421999</v>
      </c>
      <c r="D255">
        <v>36.856998439999998</v>
      </c>
      <c r="E255">
        <v>0.24806</v>
      </c>
      <c r="F255">
        <v>31.57900047</v>
      </c>
      <c r="G255">
        <v>0.82459998000000001</v>
      </c>
      <c r="H255">
        <v>33.051998140000002</v>
      </c>
      <c r="J255" s="2">
        <f>TREND(Calibration!$A$2:$A$4,Calibration!$B$2:$B$4,C255)</f>
        <v>321.66873908089997</v>
      </c>
      <c r="K255" s="2">
        <f>TREND(Calibration!$A$2:$A$4,Calibration!$C$2:$C$4,E255)</f>
        <v>420.19478725434419</v>
      </c>
      <c r="L255" s="2">
        <f>TREND(Calibration!$A$2:$A$4,Calibration!$D$2:$D$4,G255)</f>
        <v>597.29092092895939</v>
      </c>
    </row>
    <row r="256" spans="1:12" x14ac:dyDescent="0.25">
      <c r="A256">
        <v>1271248</v>
      </c>
      <c r="B256">
        <v>14.97000027</v>
      </c>
      <c r="C256">
        <v>0.30508000000000002</v>
      </c>
      <c r="D256">
        <v>36.852001190000003</v>
      </c>
      <c r="E256">
        <v>0.24815999999999999</v>
      </c>
      <c r="F256">
        <v>31.513999940000001</v>
      </c>
      <c r="G256">
        <v>0.81919998000000005</v>
      </c>
      <c r="H256">
        <v>33.020000459999999</v>
      </c>
      <c r="J256" s="2">
        <f>TREND(Calibration!$A$2:$A$4,Calibration!$B$2:$B$4,C256)</f>
        <v>325.4721373318971</v>
      </c>
      <c r="K256" s="2">
        <f>TREND(Calibration!$A$2:$A$4,Calibration!$C$2:$C$4,E256)</f>
        <v>420.97544960897835</v>
      </c>
      <c r="L256" s="2">
        <f>TREND(Calibration!$A$2:$A$4,Calibration!$D$2:$D$4,G256)</f>
        <v>593.46401966840745</v>
      </c>
    </row>
    <row r="257" spans="1:12" x14ac:dyDescent="0.25">
      <c r="A257">
        <v>1276247</v>
      </c>
      <c r="B257">
        <v>14.949000359999999</v>
      </c>
      <c r="C257">
        <v>0.30643999999999999</v>
      </c>
      <c r="D257">
        <v>36.876998899999997</v>
      </c>
      <c r="E257">
        <v>0.24806</v>
      </c>
      <c r="F257">
        <v>31.562000269999999</v>
      </c>
      <c r="G257">
        <v>0.81980001999999996</v>
      </c>
      <c r="H257">
        <v>33.034000399999996</v>
      </c>
      <c r="J257" s="2">
        <f>TREND(Calibration!$A$2:$A$4,Calibration!$B$2:$B$4,C257)</f>
        <v>331.48674369851597</v>
      </c>
      <c r="K257" s="2">
        <f>TREND(Calibration!$A$2:$A$4,Calibration!$C$2:$C$4,E257)</f>
        <v>420.19478725434419</v>
      </c>
      <c r="L257" s="2">
        <f>TREND(Calibration!$A$2:$A$4,Calibration!$D$2:$D$4,G257)</f>
        <v>593.88925926699653</v>
      </c>
    </row>
    <row r="258" spans="1:12" x14ac:dyDescent="0.25">
      <c r="A258">
        <v>1281336</v>
      </c>
      <c r="B258">
        <v>14.920000079999999</v>
      </c>
      <c r="C258">
        <v>0.30465001000000003</v>
      </c>
      <c r="D258">
        <v>36.858001710000003</v>
      </c>
      <c r="E258">
        <v>0.24811</v>
      </c>
      <c r="F258">
        <v>31.527000430000001</v>
      </c>
      <c r="G258">
        <v>0.82249998999999996</v>
      </c>
      <c r="H258">
        <v>33.069000240000001</v>
      </c>
      <c r="J258" s="2">
        <f>TREND(Calibration!$A$2:$A$4,Calibration!$B$2:$B$4,C258)</f>
        <v>323.57050454396904</v>
      </c>
      <c r="K258" s="2">
        <f>TREND(Calibration!$A$2:$A$4,Calibration!$C$2:$C$4,E258)</f>
        <v>420.58511843166116</v>
      </c>
      <c r="L258" s="2">
        <f>TREND(Calibration!$A$2:$A$4,Calibration!$D$2:$D$4,G258)</f>
        <v>595.80268863671006</v>
      </c>
    </row>
    <row r="259" spans="1:12" x14ac:dyDescent="0.25">
      <c r="A259">
        <v>1286252</v>
      </c>
      <c r="B259">
        <v>14.949000359999999</v>
      </c>
      <c r="C259">
        <v>0.30546001</v>
      </c>
      <c r="D259">
        <v>36.823001859999998</v>
      </c>
      <c r="E259">
        <v>0.24806</v>
      </c>
      <c r="F259">
        <v>31.54899979</v>
      </c>
      <c r="G259">
        <v>0.82459998000000001</v>
      </c>
      <c r="H259">
        <v>33.049999239999998</v>
      </c>
      <c r="J259" s="2">
        <f>TREND(Calibration!$A$2:$A$4,Calibration!$B$2:$B$4,C259)</f>
        <v>327.15273333585219</v>
      </c>
      <c r="K259" s="2">
        <f>TREND(Calibration!$A$2:$A$4,Calibration!$C$2:$C$4,E259)</f>
        <v>420.19478725434419</v>
      </c>
      <c r="L259" s="2">
        <f>TREND(Calibration!$A$2:$A$4,Calibration!$D$2:$D$4,G259)</f>
        <v>597.29092092895939</v>
      </c>
    </row>
    <row r="260" spans="1:12" x14ac:dyDescent="0.25">
      <c r="A260">
        <v>1291249</v>
      </c>
      <c r="B260">
        <v>15.00599957</v>
      </c>
      <c r="C260">
        <v>0.30368000000000001</v>
      </c>
      <c r="D260">
        <v>36.848999020000001</v>
      </c>
      <c r="E260">
        <v>0.24806</v>
      </c>
      <c r="F260">
        <v>31.600999829999999</v>
      </c>
      <c r="G260">
        <v>0.82029998000000004</v>
      </c>
      <c r="H260">
        <v>33.062000269999999</v>
      </c>
      <c r="J260" s="2">
        <f>TREND(Calibration!$A$2:$A$4,Calibration!$B$2:$B$4,C260)</f>
        <v>319.28063077802472</v>
      </c>
      <c r="K260" s="2">
        <f>TREND(Calibration!$A$2:$A$4,Calibration!$C$2:$C$4,E260)</f>
        <v>420.19478725434419</v>
      </c>
      <c r="L260" s="2">
        <f>TREND(Calibration!$A$2:$A$4,Calibration!$D$2:$D$4,G260)</f>
        <v>594.24357362889032</v>
      </c>
    </row>
    <row r="261" spans="1:12" x14ac:dyDescent="0.25">
      <c r="A261">
        <v>1296248</v>
      </c>
      <c r="B261">
        <v>15.022999759999999</v>
      </c>
      <c r="C261">
        <v>0.30432998999999999</v>
      </c>
      <c r="D261">
        <v>36.861999509999997</v>
      </c>
      <c r="E261">
        <v>0.248</v>
      </c>
      <c r="F261">
        <v>31.580999370000001</v>
      </c>
      <c r="G261">
        <v>0.82410002000000004</v>
      </c>
      <c r="H261">
        <v>33.075000760000002</v>
      </c>
      <c r="J261" s="2">
        <f>TREND(Calibration!$A$2:$A$4,Calibration!$B$2:$B$4,C261)</f>
        <v>322.15521459584716</v>
      </c>
      <c r="K261" s="2">
        <f>TREND(Calibration!$A$2:$A$4,Calibration!$C$2:$C$4,E261)</f>
        <v>419.72638984156379</v>
      </c>
      <c r="L261" s="2">
        <f>TREND(Calibration!$A$2:$A$4,Calibration!$D$2:$D$4,G261)</f>
        <v>596.93660656706584</v>
      </c>
    </row>
    <row r="262" spans="1:12" x14ac:dyDescent="0.25">
      <c r="A262">
        <v>1301247</v>
      </c>
      <c r="B262">
        <v>15.085000040000001</v>
      </c>
      <c r="C262">
        <v>0.30357000000000001</v>
      </c>
      <c r="D262">
        <v>36.846000670000002</v>
      </c>
      <c r="E262">
        <v>0.24773000000000001</v>
      </c>
      <c r="F262">
        <v>31.57799911</v>
      </c>
      <c r="G262">
        <v>0.82190001000000001</v>
      </c>
      <c r="H262">
        <v>33.055999759999999</v>
      </c>
      <c r="J262" s="2">
        <f>TREND(Calibration!$A$2:$A$4,Calibration!$B$2:$B$4,C262)</f>
        <v>318.79415526307753</v>
      </c>
      <c r="K262" s="2">
        <f>TREND(Calibration!$A$2:$A$4,Calibration!$C$2:$C$4,E262)</f>
        <v>417.61860148405162</v>
      </c>
      <c r="L262" s="2">
        <f>TREND(Calibration!$A$2:$A$4,Calibration!$D$2:$D$4,G262)</f>
        <v>595.37749155924598</v>
      </c>
    </row>
    <row r="263" spans="1:12" x14ac:dyDescent="0.25">
      <c r="A263">
        <v>1306247</v>
      </c>
      <c r="B263">
        <v>15.10499954</v>
      </c>
      <c r="C263">
        <v>0.30292001000000002</v>
      </c>
      <c r="D263">
        <v>36.851001740000001</v>
      </c>
      <c r="E263">
        <v>0.24815999999999999</v>
      </c>
      <c r="F263">
        <v>31.542999269999999</v>
      </c>
      <c r="G263">
        <v>0.81819998999999999</v>
      </c>
      <c r="H263">
        <v>33.055999759999999</v>
      </c>
      <c r="J263" s="2">
        <f>TREND(Calibration!$A$2:$A$4,Calibration!$B$2:$B$4,C263)</f>
        <v>315.91957144525509</v>
      </c>
      <c r="K263" s="2">
        <f>TREND(Calibration!$A$2:$A$4,Calibration!$C$2:$C$4,E263)</f>
        <v>420.97544960897835</v>
      </c>
      <c r="L263" s="2">
        <f>TREND(Calibration!$A$2:$A$4,Calibration!$D$2:$D$4,G263)</f>
        <v>592.75534133664087</v>
      </c>
    </row>
    <row r="264" spans="1:12" x14ac:dyDescent="0.25">
      <c r="A264">
        <v>1311332</v>
      </c>
      <c r="B264">
        <v>15.09500027</v>
      </c>
      <c r="C264">
        <v>0.30670999999999998</v>
      </c>
      <c r="D264">
        <v>36.832000729999997</v>
      </c>
      <c r="E264">
        <v>0.24811</v>
      </c>
      <c r="F264">
        <v>31.5359993</v>
      </c>
      <c r="G264">
        <v>0.82029998000000004</v>
      </c>
      <c r="H264">
        <v>33.042999270000003</v>
      </c>
      <c r="J264" s="2">
        <f>TREND(Calibration!$A$2:$A$4,Calibration!$B$2:$B$4,C264)</f>
        <v>332.68081996247702</v>
      </c>
      <c r="K264" s="2">
        <f>TREND(Calibration!$A$2:$A$4,Calibration!$C$2:$C$4,E264)</f>
        <v>420.58511843166116</v>
      </c>
      <c r="L264" s="2">
        <f>TREND(Calibration!$A$2:$A$4,Calibration!$D$2:$D$4,G264)</f>
        <v>594.24357362889032</v>
      </c>
    </row>
    <row r="265" spans="1:12" x14ac:dyDescent="0.25">
      <c r="A265">
        <v>1316335</v>
      </c>
      <c r="B265">
        <v>15.074000359999999</v>
      </c>
      <c r="C265">
        <v>0.30610999</v>
      </c>
      <c r="D265">
        <v>36.835998539999999</v>
      </c>
      <c r="E265">
        <v>0.24815999999999999</v>
      </c>
      <c r="F265">
        <v>31.600999829999999</v>
      </c>
      <c r="G265">
        <v>0.82190001000000001</v>
      </c>
      <c r="H265">
        <v>33.0359993</v>
      </c>
      <c r="J265" s="2">
        <f>TREND(Calibration!$A$2:$A$4,Calibration!$B$2:$B$4,C265)</f>
        <v>330.02727292862778</v>
      </c>
      <c r="K265" s="2">
        <f>TREND(Calibration!$A$2:$A$4,Calibration!$C$2:$C$4,E265)</f>
        <v>420.97544960897835</v>
      </c>
      <c r="L265" s="2">
        <f>TREND(Calibration!$A$2:$A$4,Calibration!$D$2:$D$4,G265)</f>
        <v>595.37749155924598</v>
      </c>
    </row>
    <row r="266" spans="1:12" x14ac:dyDescent="0.25">
      <c r="A266">
        <v>1321247</v>
      </c>
      <c r="B266">
        <v>15.01200008</v>
      </c>
      <c r="C266">
        <v>0.30643999999999999</v>
      </c>
      <c r="D266">
        <v>36.851001740000001</v>
      </c>
      <c r="E266">
        <v>0.24806</v>
      </c>
      <c r="F266">
        <v>31.520000459999999</v>
      </c>
      <c r="G266">
        <v>0.81550001999999999</v>
      </c>
      <c r="H266">
        <v>33.062999730000001</v>
      </c>
      <c r="J266" s="2">
        <f>TREND(Calibration!$A$2:$A$4,Calibration!$B$2:$B$4,C266)</f>
        <v>331.48674369851597</v>
      </c>
      <c r="K266" s="2">
        <f>TREND(Calibration!$A$2:$A$4,Calibration!$C$2:$C$4,E266)</f>
        <v>420.19478725434419</v>
      </c>
      <c r="L266" s="2">
        <f>TREND(Calibration!$A$2:$A$4,Calibration!$D$2:$D$4,G266)</f>
        <v>590.84191196692746</v>
      </c>
    </row>
    <row r="267" spans="1:12" x14ac:dyDescent="0.25">
      <c r="A267">
        <v>1326248</v>
      </c>
      <c r="B267">
        <v>14.925999640000001</v>
      </c>
      <c r="C267">
        <v>0.30637999999999999</v>
      </c>
      <c r="D267">
        <v>36.834999080000003</v>
      </c>
      <c r="E267">
        <v>0.248</v>
      </c>
      <c r="F267">
        <v>31.552999499999999</v>
      </c>
      <c r="G267">
        <v>0.82190001000000001</v>
      </c>
      <c r="H267">
        <v>33.042999270000003</v>
      </c>
      <c r="J267" s="2">
        <f>TREND(Calibration!$A$2:$A$4,Calibration!$B$2:$B$4,C267)</f>
        <v>331.22139341763568</v>
      </c>
      <c r="K267" s="2">
        <f>TREND(Calibration!$A$2:$A$4,Calibration!$C$2:$C$4,E267)</f>
        <v>419.72638984156379</v>
      </c>
      <c r="L267" s="2">
        <f>TREND(Calibration!$A$2:$A$4,Calibration!$D$2:$D$4,G267)</f>
        <v>595.37749155924598</v>
      </c>
    </row>
    <row r="268" spans="1:12" x14ac:dyDescent="0.25">
      <c r="A268">
        <v>1331247</v>
      </c>
      <c r="B268">
        <v>14.850000380000001</v>
      </c>
      <c r="C268">
        <v>0.30632999999999999</v>
      </c>
      <c r="D268">
        <v>36.83000183</v>
      </c>
      <c r="E268">
        <v>0.24811</v>
      </c>
      <c r="F268">
        <v>31.533000950000002</v>
      </c>
      <c r="G268">
        <v>0.82459998000000001</v>
      </c>
      <c r="H268">
        <v>33.022998809999997</v>
      </c>
      <c r="J268" s="2">
        <f>TREND(Calibration!$A$2:$A$4,Calibration!$B$2:$B$4,C268)</f>
        <v>331.00026818356901</v>
      </c>
      <c r="K268" s="2">
        <f>TREND(Calibration!$A$2:$A$4,Calibration!$C$2:$C$4,E268)</f>
        <v>420.58511843166116</v>
      </c>
      <c r="L268" s="2">
        <f>TREND(Calibration!$A$2:$A$4,Calibration!$D$2:$D$4,G268)</f>
        <v>597.29092092895939</v>
      </c>
    </row>
    <row r="269" spans="1:12" x14ac:dyDescent="0.25">
      <c r="A269">
        <v>1336253</v>
      </c>
      <c r="B269">
        <v>14.83199978</v>
      </c>
      <c r="C269">
        <v>0.30730000000000002</v>
      </c>
      <c r="D269">
        <v>36.85400009</v>
      </c>
      <c r="E269">
        <v>0.24854000000000001</v>
      </c>
      <c r="F269">
        <v>31.584999079999999</v>
      </c>
      <c r="G269">
        <v>0.82190001000000001</v>
      </c>
      <c r="H269">
        <v>33.005001069999999</v>
      </c>
      <c r="J269" s="2">
        <f>TREND(Calibration!$A$2:$A$4,Calibration!$B$2:$B$4,C269)</f>
        <v>335.29009772446648</v>
      </c>
      <c r="K269" s="2">
        <f>TREND(Calibration!$A$2:$A$4,Calibration!$C$2:$C$4,E269)</f>
        <v>423.94196655658811</v>
      </c>
      <c r="L269" s="2">
        <f>TREND(Calibration!$A$2:$A$4,Calibration!$D$2:$D$4,G269)</f>
        <v>595.37749155924598</v>
      </c>
    </row>
    <row r="270" spans="1:12" x14ac:dyDescent="0.25">
      <c r="A270">
        <v>1341248</v>
      </c>
      <c r="B270">
        <v>14.789999959999999</v>
      </c>
      <c r="C270">
        <v>0.30708000000000002</v>
      </c>
      <c r="D270">
        <v>36.886001589999999</v>
      </c>
      <c r="E270">
        <v>0.24811</v>
      </c>
      <c r="F270">
        <v>31.530000690000001</v>
      </c>
      <c r="G270">
        <v>0.82730000999999997</v>
      </c>
      <c r="H270">
        <v>33.01499939</v>
      </c>
      <c r="J270" s="2">
        <f>TREND(Calibration!$A$2:$A$4,Calibration!$B$2:$B$4,C270)</f>
        <v>334.3171466945721</v>
      </c>
      <c r="K270" s="2">
        <f>TREND(Calibration!$A$2:$A$4,Calibration!$C$2:$C$4,E270)</f>
        <v>420.58511843166116</v>
      </c>
      <c r="L270" s="2">
        <f>TREND(Calibration!$A$2:$A$4,Calibration!$D$2:$D$4,G270)</f>
        <v>599.20439281979793</v>
      </c>
    </row>
    <row r="271" spans="1:12" x14ac:dyDescent="0.25">
      <c r="A271">
        <v>1346354</v>
      </c>
      <c r="B271">
        <v>14.83699989</v>
      </c>
      <c r="C271">
        <v>0.30519000000000002</v>
      </c>
      <c r="D271">
        <v>36.856998439999998</v>
      </c>
      <c r="E271">
        <v>0.24806</v>
      </c>
      <c r="F271">
        <v>31.533000950000002</v>
      </c>
      <c r="G271">
        <v>0.82950002</v>
      </c>
      <c r="H271">
        <v>33.034000399999996</v>
      </c>
      <c r="J271" s="2">
        <f>TREND(Calibration!$A$2:$A$4,Calibration!$B$2:$B$4,C271)</f>
        <v>325.95861284684429</v>
      </c>
      <c r="K271" s="2">
        <f>TREND(Calibration!$A$2:$A$4,Calibration!$C$2:$C$4,E271)</f>
        <v>420.19478725434419</v>
      </c>
      <c r="L271" s="2">
        <f>TREND(Calibration!$A$2:$A$4,Calibration!$D$2:$D$4,G271)</f>
        <v>600.76350782761779</v>
      </c>
    </row>
    <row r="272" spans="1:12" x14ac:dyDescent="0.25">
      <c r="A272">
        <v>1351248</v>
      </c>
      <c r="B272">
        <v>14.88899994</v>
      </c>
      <c r="C272">
        <v>0.30443998999999999</v>
      </c>
      <c r="D272">
        <v>36.799999239999998</v>
      </c>
      <c r="E272">
        <v>0.24806</v>
      </c>
      <c r="F272">
        <v>31.565000529999999</v>
      </c>
      <c r="G272">
        <v>0.83380001999999998</v>
      </c>
      <c r="H272">
        <v>33.027000430000001</v>
      </c>
      <c r="J272" s="2">
        <f>TREND(Calibration!$A$2:$A$4,Calibration!$B$2:$B$4,C272)</f>
        <v>322.64169011079434</v>
      </c>
      <c r="K272" s="2">
        <f>TREND(Calibration!$A$2:$A$4,Calibration!$C$2:$C$4,E272)</f>
        <v>420.19478725434419</v>
      </c>
      <c r="L272" s="2">
        <f>TREND(Calibration!$A$2:$A$4,Calibration!$D$2:$D$4,G272)</f>
        <v>603.81085512768698</v>
      </c>
    </row>
    <row r="273" spans="1:12" x14ac:dyDescent="0.25">
      <c r="A273">
        <v>1356247</v>
      </c>
      <c r="B273">
        <v>14.98700047</v>
      </c>
      <c r="C273">
        <v>0.30498001000000002</v>
      </c>
      <c r="D273">
        <v>36.819000240000001</v>
      </c>
      <c r="E273">
        <v>0.24815999999999999</v>
      </c>
      <c r="F273">
        <v>31.545000080000001</v>
      </c>
      <c r="G273">
        <v>0.82139998999999997</v>
      </c>
      <c r="H273">
        <v>33.040000919999997</v>
      </c>
      <c r="J273" s="2">
        <f>TREND(Calibration!$A$2:$A$4,Calibration!$B$2:$B$4,C273)</f>
        <v>325.02993108881037</v>
      </c>
      <c r="K273" s="2">
        <f>TREND(Calibration!$A$2:$A$4,Calibration!$C$2:$C$4,E273)</f>
        <v>420.97544960897835</v>
      </c>
      <c r="L273" s="2">
        <f>TREND(Calibration!$A$2:$A$4,Calibration!$D$2:$D$4,G273)</f>
        <v>595.02313467622719</v>
      </c>
    </row>
    <row r="274" spans="1:12" x14ac:dyDescent="0.25">
      <c r="A274">
        <v>1361246</v>
      </c>
      <c r="B274">
        <v>15.041999819999999</v>
      </c>
      <c r="C274">
        <v>0.30502998999999997</v>
      </c>
      <c r="D274">
        <v>36.851001740000001</v>
      </c>
      <c r="E274">
        <v>0.24806</v>
      </c>
      <c r="F274">
        <v>31.490999219999999</v>
      </c>
      <c r="G274">
        <v>0.81980001999999996</v>
      </c>
      <c r="H274">
        <v>33.005001069999999</v>
      </c>
      <c r="J274" s="2">
        <f>TREND(Calibration!$A$2:$A$4,Calibration!$B$2:$B$4,C274)</f>
        <v>325.25096787278335</v>
      </c>
      <c r="K274" s="2">
        <f>TREND(Calibration!$A$2:$A$4,Calibration!$C$2:$C$4,E274)</f>
        <v>420.19478725434419</v>
      </c>
      <c r="L274" s="2">
        <f>TREND(Calibration!$A$2:$A$4,Calibration!$D$2:$D$4,G274)</f>
        <v>593.88925926699653</v>
      </c>
    </row>
    <row r="275" spans="1:12" x14ac:dyDescent="0.25">
      <c r="A275">
        <v>1366341</v>
      </c>
      <c r="B275">
        <v>15.055999760000001</v>
      </c>
      <c r="C275">
        <v>0.30443998999999999</v>
      </c>
      <c r="D275">
        <v>36.873001100000003</v>
      </c>
      <c r="E275">
        <v>0.24815999999999999</v>
      </c>
      <c r="F275">
        <v>31.495000839999999</v>
      </c>
      <c r="G275">
        <v>0.81819998999999999</v>
      </c>
      <c r="H275">
        <v>32.994998930000001</v>
      </c>
      <c r="J275" s="2">
        <f>TREND(Calibration!$A$2:$A$4,Calibration!$B$2:$B$4,C275)</f>
        <v>322.64169011079434</v>
      </c>
      <c r="K275" s="2">
        <f>TREND(Calibration!$A$2:$A$4,Calibration!$C$2:$C$4,E275)</f>
        <v>420.97544960897835</v>
      </c>
      <c r="L275" s="2">
        <f>TREND(Calibration!$A$2:$A$4,Calibration!$D$2:$D$4,G275)</f>
        <v>592.75534133664087</v>
      </c>
    </row>
    <row r="276" spans="1:12" x14ac:dyDescent="0.25">
      <c r="A276">
        <v>1371247</v>
      </c>
      <c r="B276">
        <v>15.041999819999999</v>
      </c>
      <c r="C276">
        <v>0.30502998999999997</v>
      </c>
      <c r="D276">
        <v>36.847000119999997</v>
      </c>
      <c r="E276">
        <v>0.24811</v>
      </c>
      <c r="F276">
        <v>31.525999070000001</v>
      </c>
      <c r="G276">
        <v>0.81919998000000005</v>
      </c>
      <c r="H276">
        <v>33.01499939</v>
      </c>
      <c r="J276" s="2">
        <f>TREND(Calibration!$A$2:$A$4,Calibration!$B$2:$B$4,C276)</f>
        <v>325.25096787278335</v>
      </c>
      <c r="K276" s="2">
        <f>TREND(Calibration!$A$2:$A$4,Calibration!$C$2:$C$4,E276)</f>
        <v>420.58511843166116</v>
      </c>
      <c r="L276" s="2">
        <f>TREND(Calibration!$A$2:$A$4,Calibration!$D$2:$D$4,G276)</f>
        <v>593.46401966840745</v>
      </c>
    </row>
    <row r="277" spans="1:12" x14ac:dyDescent="0.25">
      <c r="A277">
        <v>1376249</v>
      </c>
      <c r="B277">
        <v>14.99400043</v>
      </c>
      <c r="C277">
        <v>0.30410999</v>
      </c>
      <c r="D277">
        <v>36.832000729999997</v>
      </c>
      <c r="E277">
        <v>0.24838001000000001</v>
      </c>
      <c r="F277">
        <v>31.520000459999999</v>
      </c>
      <c r="G277">
        <v>0.81709999</v>
      </c>
      <c r="H277">
        <v>33.001998899999997</v>
      </c>
      <c r="J277" s="2">
        <f>TREND(Calibration!$A$2:$A$4,Calibration!$B$2:$B$4,C277)</f>
        <v>321.18226356595301</v>
      </c>
      <c r="K277" s="2">
        <f>TREND(Calibration!$A$2:$A$4,Calibration!$C$2:$C$4,E277)</f>
        <v>422.69298485540889</v>
      </c>
      <c r="L277" s="2">
        <f>TREND(Calibration!$A$2:$A$4,Calibration!$D$2:$D$4,G277)</f>
        <v>591.975787376158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AVERAGE('1B'!$J2:$J32) + Calibration!$C$11</f>
        <v>373.85545613948699</v>
      </c>
      <c r="C3" s="3">
        <v>380.06874222615056</v>
      </c>
      <c r="D3" s="3">
        <v>597.29092092895939</v>
      </c>
      <c r="E3" s="3">
        <f>(C3-B3)/(7*35314.6667/1400)</f>
        <v>3.5188133811063671E-2</v>
      </c>
      <c r="G3" s="3">
        <f>AVERAGE('2B'!$J2:$J32) + Calibration!$C$11</f>
        <v>375.652991726903</v>
      </c>
      <c r="H3" s="3">
        <v>385.53330064235411</v>
      </c>
      <c r="I3" s="3">
        <v>599.98395386713503</v>
      </c>
      <c r="J3" s="3">
        <f>(H3-G3)/(7*35314.6667/1400)</f>
        <v>5.5955838402128311E-2</v>
      </c>
      <c r="L3" s="3">
        <f>AVERAGE('3B'!$J2:$J32) + Calibration!$C$11</f>
        <v>371.19054041537782</v>
      </c>
      <c r="M3" s="3">
        <v>385.53330064235411</v>
      </c>
      <c r="N3" s="3">
        <v>598.49571448803147</v>
      </c>
      <c r="O3" s="3">
        <f>(M3-L3)/(7*35314.6667/1400)</f>
        <v>8.1228348260051847E-2</v>
      </c>
      <c r="Q3" s="3">
        <f>AVERAGE('4B'!$J158:$J188) + Calibration!$C$11</f>
        <v>378.92707465873485</v>
      </c>
      <c r="R3" s="3">
        <v>423.08323796649051</v>
      </c>
      <c r="S3" s="3">
        <v>584.67634173807278</v>
      </c>
      <c r="T3" s="3">
        <f>(R3-Q3)/(7*35314.6667/1400)</f>
        <v>0.25007266064756972</v>
      </c>
    </row>
    <row r="4" spans="1:20" x14ac:dyDescent="0.25">
      <c r="A4" s="3">
        <f>1/12+A3</f>
        <v>2.5833333333333335</v>
      </c>
      <c r="B4" s="3">
        <f>AVERAGE('1B'!$J3:$J33) + Calibration!$C$11</f>
        <v>373.73276729994018</v>
      </c>
      <c r="C4" s="3">
        <v>380.06874222615056</v>
      </c>
      <c r="D4" s="3">
        <v>595.02313467622719</v>
      </c>
      <c r="E4" s="3">
        <f t="shared" ref="E4:E67" si="0">(C4-B4)/(7*35314.6667/1400)</f>
        <v>3.5882966021085982E-2</v>
      </c>
      <c r="G4" s="3">
        <f>AVERAGE('2B'!$J3:$J33) + Calibration!$C$11</f>
        <v>376.05387037705003</v>
      </c>
      <c r="H4" s="3">
        <v>385.14304753127249</v>
      </c>
      <c r="I4" s="3">
        <v>600.76350782761779</v>
      </c>
      <c r="J4" s="3">
        <f t="shared" ref="J4:J67" si="1">(H4-G4)/(7*35314.6667/1400)</f>
        <v>5.1475367056047869E-2</v>
      </c>
      <c r="L4" s="3">
        <f>AVERAGE('3B'!$J3:$J33) + Calibration!$C$11</f>
        <v>372.20058627324755</v>
      </c>
      <c r="M4" s="3">
        <v>383.0353372399959</v>
      </c>
      <c r="N4" s="3">
        <v>598.49571448803147</v>
      </c>
      <c r="O4" s="3">
        <f t="shared" ref="O4:O67" si="2">(M4-L4)/(7*35314.6667/1400)</f>
        <v>6.1361196234924927E-2</v>
      </c>
      <c r="Q4" s="3">
        <f>AVERAGE('4B'!$J159:$J189) + Calibration!$C$11</f>
        <v>378.7416176382302</v>
      </c>
      <c r="R4" s="3">
        <v>420.97544960897835</v>
      </c>
      <c r="S4" s="3">
        <v>578.93596858668218</v>
      </c>
      <c r="T4" s="3">
        <f t="shared" ref="T4:T67" si="3">(R4-Q4)/(7*35314.6667/1400)</f>
        <v>0.23918578832713805</v>
      </c>
    </row>
    <row r="5" spans="1:20" x14ac:dyDescent="0.25">
      <c r="A5" s="3">
        <f t="shared" ref="A5:A68" si="4">1/12+A4</f>
        <v>2.666666666666667</v>
      </c>
      <c r="B5" s="3">
        <f>AVERAGE('1B'!$J4:$J34) + Calibration!$C$11</f>
        <v>373.58582601536671</v>
      </c>
      <c r="C5" s="3">
        <v>380.06874222615056</v>
      </c>
      <c r="D5" s="3">
        <v>600.76350782761779</v>
      </c>
      <c r="E5" s="3">
        <f t="shared" si="0"/>
        <v>3.6715148784252041E-2</v>
      </c>
      <c r="G5" s="3">
        <f>AVERAGE('2B'!$J4:$J34) + Calibration!$C$11</f>
        <v>375.96114186679773</v>
      </c>
      <c r="H5" s="3">
        <v>385.14304753127249</v>
      </c>
      <c r="I5" s="3">
        <v>602.6769371973312</v>
      </c>
      <c r="J5" s="3">
        <f t="shared" si="1"/>
        <v>5.2000522856271235E-2</v>
      </c>
      <c r="L5" s="3">
        <f>AVERAGE('3B'!$J4:$J34) + Calibration!$C$11</f>
        <v>372.37891307491429</v>
      </c>
      <c r="M5" s="3">
        <v>384.75279442019087</v>
      </c>
      <c r="N5" s="3">
        <v>598.85003593677925</v>
      </c>
      <c r="O5" s="3">
        <f t="shared" si="2"/>
        <v>7.0077860003003062E-2</v>
      </c>
      <c r="Q5" s="3">
        <f>AVERAGE('4B'!$J160:$J190) + Calibration!$C$11</f>
        <v>378.81009513007024</v>
      </c>
      <c r="R5" s="3">
        <v>420.19478725434419</v>
      </c>
      <c r="S5" s="3">
        <v>588.92844007608892</v>
      </c>
      <c r="T5" s="3">
        <f t="shared" si="3"/>
        <v>0.23437679577065892</v>
      </c>
    </row>
    <row r="6" spans="1:20" x14ac:dyDescent="0.25">
      <c r="A6" s="3">
        <f t="shared" si="4"/>
        <v>2.7500000000000004</v>
      </c>
      <c r="B6" s="3">
        <f>AVERAGE('1B'!$J5:$J35) + Calibration!$C$11</f>
        <v>373.64003878968782</v>
      </c>
      <c r="C6" s="3">
        <v>382.1766086498983</v>
      </c>
      <c r="D6" s="3">
        <v>595.80268863671006</v>
      </c>
      <c r="E6" s="3">
        <f t="shared" si="0"/>
        <v>4.8345747860112052E-2</v>
      </c>
      <c r="G6" s="3">
        <f>AVERAGE('2B'!$J5:$J35) + Calibration!$C$11</f>
        <v>376.74007333647847</v>
      </c>
      <c r="H6" s="3">
        <v>383.0353372399959</v>
      </c>
      <c r="I6" s="3">
        <v>599.20439281979793</v>
      </c>
      <c r="J6" s="3">
        <f t="shared" si="1"/>
        <v>3.565240446410569E-2</v>
      </c>
      <c r="L6" s="3">
        <f>AVERAGE('3B'!$J5:$J35) + Calibration!$C$11</f>
        <v>372.51729609962223</v>
      </c>
      <c r="M6" s="3">
        <v>391.46641260380875</v>
      </c>
      <c r="N6" s="3">
        <v>596.15704551972885</v>
      </c>
      <c r="O6" s="3">
        <f t="shared" si="2"/>
        <v>0.10731584508589752</v>
      </c>
      <c r="Q6" s="3">
        <f>AVERAGE('4B'!$J161:$J191) + Calibration!$C$11</f>
        <v>378.49338673030996</v>
      </c>
      <c r="R6" s="3">
        <v>420.58511843166116</v>
      </c>
      <c r="S6" s="3">
        <v>590.06235800644458</v>
      </c>
      <c r="T6" s="3">
        <f t="shared" si="3"/>
        <v>0.23838102202080921</v>
      </c>
    </row>
    <row r="7" spans="1:20" x14ac:dyDescent="0.25">
      <c r="A7" s="3">
        <f t="shared" si="4"/>
        <v>2.8333333333333339</v>
      </c>
      <c r="B7" s="3">
        <f>AVERAGE('1B'!$J6:$J36) + Calibration!$C$11</f>
        <v>373.07795556406279</v>
      </c>
      <c r="C7" s="3">
        <v>380.06874222615056</v>
      </c>
      <c r="D7" s="3">
        <v>596.93660656706584</v>
      </c>
      <c r="E7" s="3">
        <f t="shared" si="0"/>
        <v>3.959140671763877E-2</v>
      </c>
      <c r="G7" s="3">
        <f>AVERAGE('2B'!$J6:$J36) + Calibration!$C$11</f>
        <v>377.99691778139737</v>
      </c>
      <c r="H7" s="3">
        <v>385.53330064235411</v>
      </c>
      <c r="I7" s="3">
        <v>602.32262283543764</v>
      </c>
      <c r="J7" s="3">
        <f t="shared" si="1"/>
        <v>4.26813194924291E-2</v>
      </c>
      <c r="L7" s="3">
        <f>AVERAGE('3B'!$J6:$J36) + Calibration!$C$11</f>
        <v>372.61858286974024</v>
      </c>
      <c r="M7" s="3">
        <v>390.60768401371115</v>
      </c>
      <c r="N7" s="3">
        <v>595.80268863671006</v>
      </c>
      <c r="O7" s="3">
        <f t="shared" si="2"/>
        <v>0.10187892354635142</v>
      </c>
      <c r="Q7" s="3">
        <f>AVERAGE('4B'!$J162:$J192) + Calibration!$C$11</f>
        <v>377.82144848840051</v>
      </c>
      <c r="R7" s="3">
        <v>418.08692083059645</v>
      </c>
      <c r="S7" s="3">
        <v>585.45589569855565</v>
      </c>
      <c r="T7" s="3">
        <f t="shared" si="3"/>
        <v>0.22803824079243509</v>
      </c>
    </row>
    <row r="8" spans="1:20" x14ac:dyDescent="0.25">
      <c r="A8" s="3">
        <f t="shared" si="4"/>
        <v>2.9166666666666674</v>
      </c>
      <c r="B8" s="3">
        <f>AVERAGE('1B'!$J7:$J37) + Calibration!$C$11</f>
        <v>372.29902552099645</v>
      </c>
      <c r="C8" s="3">
        <v>380.06874222615056</v>
      </c>
      <c r="D8" s="3">
        <v>601.11782218951134</v>
      </c>
      <c r="E8" s="3">
        <f t="shared" si="0"/>
        <v>4.4002775227404929E-2</v>
      </c>
      <c r="G8" s="3">
        <f>AVERAGE('2B'!$J7:$J37) + Calibration!$C$11</f>
        <v>378.72876954882366</v>
      </c>
      <c r="H8" s="3">
        <v>382.64492799644313</v>
      </c>
      <c r="I8" s="3">
        <v>601.89738323684844</v>
      </c>
      <c r="J8" s="3">
        <f t="shared" si="1"/>
        <v>2.2178651611736523E-2</v>
      </c>
      <c r="L8" s="3">
        <f>AVERAGE('3B'!$J7:$J37) + Calibration!$C$11</f>
        <v>372.61145265090227</v>
      </c>
      <c r="M8" s="3">
        <v>395.68198931883308</v>
      </c>
      <c r="N8" s="3">
        <v>600.76350782761779</v>
      </c>
      <c r="O8" s="3">
        <f t="shared" si="2"/>
        <v>0.13065696960368484</v>
      </c>
      <c r="Q8" s="3">
        <f>AVERAGE('4B'!$J163:$J193) + Calibration!$C$11</f>
        <v>377.46622007286572</v>
      </c>
      <c r="R8" s="3">
        <v>415.12048194922249</v>
      </c>
      <c r="S8" s="3">
        <v>584.32197776819987</v>
      </c>
      <c r="T8" s="3">
        <f t="shared" si="3"/>
        <v>0.21324999154731802</v>
      </c>
    </row>
    <row r="9" spans="1:20" x14ac:dyDescent="0.25">
      <c r="A9" s="3">
        <f t="shared" si="4"/>
        <v>3.0000000000000009</v>
      </c>
      <c r="B9" s="3">
        <f>AVERAGE('1B'!$J8:$J38) + Calibration!$C$11</f>
        <v>371.7897256020504</v>
      </c>
      <c r="C9" s="3">
        <v>380.53713963893119</v>
      </c>
      <c r="D9" s="3">
        <v>604.94473053691763</v>
      </c>
      <c r="E9" s="3">
        <f t="shared" si="0"/>
        <v>4.9539836301956644E-2</v>
      </c>
      <c r="G9" s="3">
        <f>AVERAGE('2B'!$J8:$J38) + Calibration!$C$11</f>
        <v>378.41348919009124</v>
      </c>
      <c r="H9" s="3">
        <v>383.0353372399959</v>
      </c>
      <c r="I9" s="3">
        <v>602.32262283543764</v>
      </c>
      <c r="J9" s="3">
        <f t="shared" si="1"/>
        <v>2.6175232456064245E-2</v>
      </c>
      <c r="L9" s="3">
        <f>AVERAGE('3B'!$J8:$J38) + Calibration!$C$11</f>
        <v>372.60431815222125</v>
      </c>
      <c r="M9" s="3">
        <v>394.82326072873548</v>
      </c>
      <c r="N9" s="3">
        <v>602.6769371973312</v>
      </c>
      <c r="O9" s="3">
        <f t="shared" si="2"/>
        <v>0.12583407775169075</v>
      </c>
      <c r="Q9" s="3">
        <f>AVERAGE('4B'!$J164:$J194) + Calibration!$C$11</f>
        <v>376.88701462105195</v>
      </c>
      <c r="R9" s="3">
        <v>415.51073506030389</v>
      </c>
      <c r="S9" s="3">
        <v>582.76286984723424</v>
      </c>
      <c r="T9" s="3">
        <f t="shared" si="3"/>
        <v>0.21874039343121954</v>
      </c>
    </row>
    <row r="10" spans="1:20" x14ac:dyDescent="0.25">
      <c r="A10" s="3">
        <f t="shared" si="4"/>
        <v>3.0833333333333344</v>
      </c>
      <c r="B10" s="3">
        <f>AVERAGE('1B'!$J9:$J39) + Calibration!$C$11</f>
        <v>371.33463417758219</v>
      </c>
      <c r="C10" s="3">
        <v>380.92747081624816</v>
      </c>
      <c r="D10" s="3">
        <v>605.36997013550683</v>
      </c>
      <c r="E10" s="3">
        <f t="shared" si="0"/>
        <v>5.4327776728902107E-2</v>
      </c>
      <c r="G10" s="3">
        <f>AVERAGE('2B'!$J9:$J39) + Calibration!$C$11</f>
        <v>377.91274753101084</v>
      </c>
      <c r="H10" s="3">
        <v>385.14304753127249</v>
      </c>
      <c r="I10" s="3">
        <v>598.49571448803147</v>
      </c>
      <c r="J10" s="3">
        <f t="shared" si="1"/>
        <v>4.0947859209225661E-2</v>
      </c>
      <c r="L10" s="3">
        <f>AVERAGE('3B'!$J9:$J39) + Calibration!$C$11</f>
        <v>372.42741939158213</v>
      </c>
      <c r="M10" s="3">
        <v>392.71555043745889</v>
      </c>
      <c r="N10" s="3">
        <v>599.98395386713503</v>
      </c>
      <c r="O10" s="3">
        <f t="shared" si="2"/>
        <v>0.11489917896281179</v>
      </c>
      <c r="Q10" s="3">
        <f>AVERAGE('4B'!$J165:$J195) + Calibration!$C$11</f>
        <v>376.0310431198223</v>
      </c>
      <c r="R10" s="3">
        <v>416.36946365040149</v>
      </c>
      <c r="S10" s="3">
        <v>585.45589569855565</v>
      </c>
      <c r="T10" s="3">
        <f t="shared" si="3"/>
        <v>0.22845137332460896</v>
      </c>
    </row>
    <row r="11" spans="1:20" x14ac:dyDescent="0.25">
      <c r="A11" s="3">
        <f t="shared" si="4"/>
        <v>3.1666666666666679</v>
      </c>
      <c r="B11" s="3">
        <f>AVERAGE('1B'!$J10:$J40) + Calibration!$C$11</f>
        <v>371.11208232910201</v>
      </c>
      <c r="C11" s="3">
        <v>380.06874222615056</v>
      </c>
      <c r="D11" s="3">
        <v>596.58224259719282</v>
      </c>
      <c r="E11" s="3">
        <f t="shared" si="0"/>
        <v>5.0724872887154007E-2</v>
      </c>
      <c r="G11" s="3">
        <f>AVERAGE('2B'!$J10:$J40) + Calibration!$C$11</f>
        <v>377.85140168462289</v>
      </c>
      <c r="H11" s="3">
        <v>385.14304753127249</v>
      </c>
      <c r="I11" s="3">
        <v>599.20439281979793</v>
      </c>
      <c r="J11" s="3">
        <f t="shared" si="1"/>
        <v>4.1295283393681867E-2</v>
      </c>
      <c r="L11" s="3">
        <f>AVERAGE('3B'!$J10:$J40) + Calibration!$C$11</f>
        <v>372.78264780711697</v>
      </c>
      <c r="M11" s="3">
        <v>393.57427902755626</v>
      </c>
      <c r="N11" s="3">
        <v>598.49571448803147</v>
      </c>
      <c r="O11" s="3">
        <f t="shared" si="2"/>
        <v>0.1177506864049734</v>
      </c>
      <c r="Q11" s="3">
        <f>AVERAGE('4B'!$J166:$J196) + Calibration!$C$11</f>
        <v>375.5673934354885</v>
      </c>
      <c r="R11" s="3">
        <v>415.97921053931987</v>
      </c>
      <c r="S11" s="3">
        <v>582.40854839848646</v>
      </c>
      <c r="T11" s="3">
        <f t="shared" si="3"/>
        <v>0.22886704522589399</v>
      </c>
    </row>
    <row r="12" spans="1:20" x14ac:dyDescent="0.25">
      <c r="A12" s="3">
        <f t="shared" si="4"/>
        <v>3.2500000000000013</v>
      </c>
      <c r="B12" s="3">
        <f>AVERAGE('1B'!$J11:$J41) + Calibration!$C$11</f>
        <v>370.69551092040831</v>
      </c>
      <c r="C12" s="3">
        <v>379.6784110488336</v>
      </c>
      <c r="D12" s="3">
        <v>601.11782218951134</v>
      </c>
      <c r="E12" s="3">
        <f t="shared" si="0"/>
        <v>5.0873481008531132E-2</v>
      </c>
      <c r="G12" s="3">
        <f>AVERAGE('2B'!$J11:$J41) + Calibration!$C$11</f>
        <v>377.89705477246406</v>
      </c>
      <c r="H12" s="3">
        <v>385.14304753127249</v>
      </c>
      <c r="I12" s="3">
        <v>598.49571448803147</v>
      </c>
      <c r="J12" s="3">
        <f t="shared" si="1"/>
        <v>4.1036733096554617E-2</v>
      </c>
      <c r="L12" s="3">
        <f>AVERAGE('3B'!$J11:$J41) + Calibration!$C$11</f>
        <v>373.08366344833058</v>
      </c>
      <c r="M12" s="3">
        <v>393.18386978400395</v>
      </c>
      <c r="N12" s="3">
        <v>598.49571448803147</v>
      </c>
      <c r="O12" s="3">
        <f t="shared" si="2"/>
        <v>0.11383489192422909</v>
      </c>
      <c r="Q12" s="3">
        <f>AVERAGE('4B'!$J167:$J197) + Calibration!$C$11</f>
        <v>375.11373147866254</v>
      </c>
      <c r="R12" s="3">
        <v>418.08692083059645</v>
      </c>
      <c r="S12" s="3">
        <v>580.84944047752083</v>
      </c>
      <c r="T12" s="3">
        <f t="shared" si="3"/>
        <v>0.2433730422376259</v>
      </c>
    </row>
    <row r="13" spans="1:20" x14ac:dyDescent="0.25">
      <c r="A13" s="3">
        <f t="shared" si="4"/>
        <v>3.3333333333333348</v>
      </c>
      <c r="B13" s="3">
        <f>AVERAGE('1B'!$J12:$J42) + Calibration!$C$11</f>
        <v>371.05786955478089</v>
      </c>
      <c r="C13" s="3">
        <v>380.53713963893119</v>
      </c>
      <c r="D13" s="3">
        <v>599.20439281979793</v>
      </c>
      <c r="E13" s="3">
        <f t="shared" si="0"/>
        <v>5.3684607388070293E-2</v>
      </c>
      <c r="G13" s="3">
        <f>AVERAGE('2B'!$J12:$J42) + Calibration!$C$11</f>
        <v>377.84284199814294</v>
      </c>
      <c r="H13" s="3">
        <v>385.14304753127249</v>
      </c>
      <c r="I13" s="3">
        <v>598.07048197629649</v>
      </c>
      <c r="J13" s="3">
        <f t="shared" si="1"/>
        <v>4.1343760059496991E-2</v>
      </c>
      <c r="L13" s="3">
        <f>AVERAGE('3B'!$J12:$J42) + Calibration!$C$11</f>
        <v>374.85837035190451</v>
      </c>
      <c r="M13" s="3">
        <v>392.32514119390635</v>
      </c>
      <c r="N13" s="3">
        <v>595.02313467622719</v>
      </c>
      <c r="O13" s="3">
        <f t="shared" si="2"/>
        <v>9.8920774138309131E-2</v>
      </c>
      <c r="Q13" s="3">
        <f>AVERAGE('4B'!$J168:$J198) + Calibration!$C$11</f>
        <v>374.84409992792791</v>
      </c>
      <c r="R13" s="3">
        <v>418.08692083059645</v>
      </c>
      <c r="S13" s="3">
        <v>585.81021714730343</v>
      </c>
      <c r="T13" s="3">
        <f t="shared" si="3"/>
        <v>0.24490006529025821</v>
      </c>
    </row>
    <row r="14" spans="1:20" x14ac:dyDescent="0.25">
      <c r="A14" s="3">
        <f t="shared" si="4"/>
        <v>3.4166666666666683</v>
      </c>
      <c r="B14" s="3">
        <f>AVERAGE('1B'!$J13:$J43) + Calibration!$C$11</f>
        <v>371.71268557050149</v>
      </c>
      <c r="C14" s="3">
        <v>380.92747081624816</v>
      </c>
      <c r="D14" s="3">
        <v>601.54306178810066</v>
      </c>
      <c r="E14" s="3">
        <f t="shared" si="0"/>
        <v>5.218673206816174E-2</v>
      </c>
      <c r="G14" s="3">
        <f>AVERAGE('2B'!$J13:$J43) + Calibration!$C$11</f>
        <v>378.52904353095693</v>
      </c>
      <c r="H14" s="3">
        <v>385.53330064235411</v>
      </c>
      <c r="I14" s="3">
        <v>593.10970530651377</v>
      </c>
      <c r="J14" s="3">
        <f t="shared" si="1"/>
        <v>3.9667694847009161E-2</v>
      </c>
      <c r="L14" s="3">
        <f>AVERAGE('3B'!$J13:$J43) + Calibration!$C$11</f>
        <v>374.70429884849312</v>
      </c>
      <c r="M14" s="3">
        <v>393.18386978400395</v>
      </c>
      <c r="N14" s="3">
        <v>596.58224259719282</v>
      </c>
      <c r="O14" s="3">
        <f t="shared" si="2"/>
        <v>0.10465663511705078</v>
      </c>
      <c r="Q14" s="3">
        <f>AVERAGE('4B'!$J169:$J199) + Calibration!$C$11</f>
        <v>372.90105252358052</v>
      </c>
      <c r="R14" s="3">
        <v>417.61860148405162</v>
      </c>
      <c r="S14" s="3">
        <v>586.23545674589263</v>
      </c>
      <c r="T14" s="3">
        <f t="shared" si="3"/>
        <v>0.25325199493088291</v>
      </c>
    </row>
    <row r="15" spans="1:20" x14ac:dyDescent="0.25">
      <c r="A15" s="3">
        <f t="shared" si="4"/>
        <v>3.5000000000000018</v>
      </c>
      <c r="B15" s="3">
        <f>AVERAGE('1B'!$J14:$J44) + Calibration!$C$11</f>
        <v>371.90527566307276</v>
      </c>
      <c r="C15" s="3">
        <v>380.53713963893119</v>
      </c>
      <c r="D15" s="3">
        <v>601.11782218951134</v>
      </c>
      <c r="E15" s="3">
        <f t="shared" si="0"/>
        <v>4.8885433631225161E-2</v>
      </c>
      <c r="G15" s="3">
        <f>AVERAGE('2B'!$J14:$J44) + Calibration!$C$11</f>
        <v>379.11538348145189</v>
      </c>
      <c r="H15" s="3">
        <v>385.14304753127249</v>
      </c>
      <c r="I15" s="3">
        <v>596.93660656706584</v>
      </c>
      <c r="J15" s="3">
        <f t="shared" si="1"/>
        <v>3.4136887662148598E-2</v>
      </c>
      <c r="L15" s="3">
        <f>AVERAGE('3B'!$J14:$J44) + Calibration!$C$11</f>
        <v>374.39615298844177</v>
      </c>
      <c r="M15" s="3">
        <v>392.71555043745889</v>
      </c>
      <c r="N15" s="3">
        <v>595.80268863671006</v>
      </c>
      <c r="O15" s="3">
        <f t="shared" si="2"/>
        <v>0.10374951350746921</v>
      </c>
      <c r="Q15" s="3">
        <f>AVERAGE('4B'!$J170:$J200) + Calibration!$C$11</f>
        <v>372.00656243319082</v>
      </c>
      <c r="R15" s="3">
        <v>418.47733007414922</v>
      </c>
      <c r="S15" s="3">
        <v>587.72368903814197</v>
      </c>
      <c r="T15" s="3">
        <f t="shared" si="3"/>
        <v>0.26318111982044218</v>
      </c>
    </row>
    <row r="16" spans="1:20" x14ac:dyDescent="0.25">
      <c r="A16" s="3">
        <f t="shared" si="4"/>
        <v>3.5833333333333353</v>
      </c>
      <c r="B16" s="3">
        <f>AVERAGE('1B'!$J15:$J45) + Calibration!$C$11</f>
        <v>372.13638577141865</v>
      </c>
      <c r="C16" s="3">
        <v>380.06874222615056</v>
      </c>
      <c r="D16" s="3">
        <v>604.23605220515105</v>
      </c>
      <c r="E16" s="3">
        <f t="shared" si="0"/>
        <v>4.4923864195676615E-2</v>
      </c>
      <c r="G16" s="3">
        <f>AVERAGE('2B'!$J15:$J45) + Calibration!$C$11</f>
        <v>379.46347882491989</v>
      </c>
      <c r="H16" s="3">
        <v>382.64492799644313</v>
      </c>
      <c r="I16" s="3">
        <v>598.49571448803147</v>
      </c>
      <c r="J16" s="3">
        <f t="shared" si="1"/>
        <v>1.8017721637017405E-2</v>
      </c>
      <c r="L16" s="3">
        <f>AVERAGE('3B'!$J15:$J45) + Calibration!$C$11</f>
        <v>374.93541323668228</v>
      </c>
      <c r="M16" s="3">
        <v>393.57427902755626</v>
      </c>
      <c r="N16" s="3">
        <v>596.93660656706584</v>
      </c>
      <c r="O16" s="3">
        <f t="shared" si="2"/>
        <v>0.1055587807140424</v>
      </c>
      <c r="Q16" s="3">
        <f>AVERAGE('4B'!$J171:$J201) + Calibration!$C$11</f>
        <v>370.9194851034585</v>
      </c>
      <c r="R16" s="3">
        <v>418.47733007414922</v>
      </c>
      <c r="S16" s="3">
        <v>586.23545674589263</v>
      </c>
      <c r="T16" s="3">
        <f t="shared" si="3"/>
        <v>0.26933764022012258</v>
      </c>
    </row>
    <row r="17" spans="1:20" x14ac:dyDescent="0.25">
      <c r="A17" s="3">
        <f t="shared" si="4"/>
        <v>3.6666666666666687</v>
      </c>
      <c r="B17" s="3">
        <f>AVERAGE('1B'!$J16:$J46) + Calibration!$C$11</f>
        <v>371.58143133801701</v>
      </c>
      <c r="C17" s="3">
        <v>380.06874222615056</v>
      </c>
      <c r="D17" s="3">
        <v>604.94473053691763</v>
      </c>
      <c r="E17" s="3">
        <f t="shared" si="0"/>
        <v>4.8066776108825905E-2</v>
      </c>
      <c r="G17" s="3">
        <f>AVERAGE('2B'!$J16:$J46) + Calibration!$C$11</f>
        <v>379.96422048400046</v>
      </c>
      <c r="H17" s="3">
        <v>385.14304753127249</v>
      </c>
      <c r="I17" s="3">
        <v>596.58224259719282</v>
      </c>
      <c r="J17" s="3">
        <f t="shared" si="1"/>
        <v>2.9329610222667186E-2</v>
      </c>
      <c r="L17" s="3">
        <f>AVERAGE('3B'!$J16:$J46) + Calibration!$C$11</f>
        <v>375.47467491153714</v>
      </c>
      <c r="M17" s="3">
        <v>395.68198931883308</v>
      </c>
      <c r="N17" s="3">
        <v>598.07048197629649</v>
      </c>
      <c r="O17" s="3">
        <f t="shared" si="2"/>
        <v>0.1144414844911785</v>
      </c>
      <c r="Q17" s="3">
        <f>AVERAGE('4B'!$J172:$J202) + Calibration!$C$11</f>
        <v>370.30318482366914</v>
      </c>
      <c r="R17" s="3">
        <v>418.47733007414922</v>
      </c>
      <c r="S17" s="3">
        <v>589.63711840785538</v>
      </c>
      <c r="T17" s="3">
        <f t="shared" si="3"/>
        <v>0.27282797631772682</v>
      </c>
    </row>
    <row r="18" spans="1:20" x14ac:dyDescent="0.25">
      <c r="A18" s="3">
        <f t="shared" si="4"/>
        <v>3.7500000000000022</v>
      </c>
      <c r="B18" s="3">
        <f>AVERAGE('1B'!$J17:$J47) + Calibration!$C$11</f>
        <v>370.74115402194849</v>
      </c>
      <c r="C18" s="3">
        <v>380.06874222615056</v>
      </c>
      <c r="D18" s="3">
        <v>599.98395386713503</v>
      </c>
      <c r="E18" s="3">
        <f t="shared" si="0"/>
        <v>5.2825576882491558E-2</v>
      </c>
      <c r="G18" s="3">
        <f>AVERAGE('2B'!$J17:$J47) + Calibration!$C$11</f>
        <v>378.65315898491701</v>
      </c>
      <c r="H18" s="3">
        <v>385.14304753127249</v>
      </c>
      <c r="I18" s="3">
        <v>598.07048197629649</v>
      </c>
      <c r="J18" s="3">
        <f t="shared" si="1"/>
        <v>3.6754635695629957E-2</v>
      </c>
      <c r="L18" s="3">
        <f>AVERAGE('3B'!$J17:$J47) + Calibration!$C$11</f>
        <v>375.87555498829863</v>
      </c>
      <c r="M18" s="3">
        <v>397.39944649902804</v>
      </c>
      <c r="N18" s="3">
        <v>594.6688132274794</v>
      </c>
      <c r="O18" s="3">
        <f t="shared" si="2"/>
        <v>0.12189774686860862</v>
      </c>
      <c r="Q18" s="3">
        <f>AVERAGE('4B'!$J173:$J203) + Calibration!$C$11</f>
        <v>370.34883933812472</v>
      </c>
      <c r="R18" s="3">
        <v>418.08692083059645</v>
      </c>
      <c r="S18" s="3">
        <v>590.84191196692746</v>
      </c>
      <c r="T18" s="3">
        <f t="shared" si="3"/>
        <v>0.27035838620825342</v>
      </c>
    </row>
    <row r="19" spans="1:20" x14ac:dyDescent="0.25">
      <c r="A19" s="3">
        <f t="shared" si="4"/>
        <v>3.8333333333333357</v>
      </c>
      <c r="B19" s="3">
        <f>AVERAGE('1B'!$J18:$J48) + Calibration!$C$11</f>
        <v>370.27893237864254</v>
      </c>
      <c r="C19" s="3">
        <v>380.06874222615056</v>
      </c>
      <c r="D19" s="3">
        <v>600.76350782761779</v>
      </c>
      <c r="E19" s="3">
        <f t="shared" si="0"/>
        <v>5.5443308757083774E-2</v>
      </c>
      <c r="G19" s="3">
        <f>AVERAGE('2B'!$J18:$J48) + Calibration!$C$11</f>
        <v>378.05112627587539</v>
      </c>
      <c r="H19" s="3">
        <v>386.00177612137009</v>
      </c>
      <c r="I19" s="3">
        <v>598.49571448803147</v>
      </c>
      <c r="J19" s="3">
        <f t="shared" si="1"/>
        <v>4.5027466423715072E-2</v>
      </c>
      <c r="L19" s="3">
        <f>AVERAGE('3B'!$J18:$J48) + Calibration!$C$11</f>
        <v>376.32208815290124</v>
      </c>
      <c r="M19" s="3">
        <v>398.25817508912564</v>
      </c>
      <c r="N19" s="3">
        <v>597.29092092895939</v>
      </c>
      <c r="O19" s="3">
        <f t="shared" si="2"/>
        <v>0.12423216179596222</v>
      </c>
      <c r="Q19" s="3">
        <f>AVERAGE('4B'!$J174:$J204) + Calibration!$C$11</f>
        <v>369.41583351180384</v>
      </c>
      <c r="R19" s="3">
        <v>417.61860148405162</v>
      </c>
      <c r="S19" s="3">
        <v>588.14888611560605</v>
      </c>
      <c r="T19" s="3">
        <f t="shared" si="3"/>
        <v>0.27299007736209374</v>
      </c>
    </row>
    <row r="20" spans="1:20" x14ac:dyDescent="0.25">
      <c r="A20" s="3">
        <f t="shared" si="4"/>
        <v>3.9166666666666692</v>
      </c>
      <c r="B20" s="3">
        <f>AVERAGE('1B'!$J19:$J49) + Calibration!$C$11</f>
        <v>369.8095762366554</v>
      </c>
      <c r="C20" s="3">
        <v>380.53713963893119</v>
      </c>
      <c r="D20" s="3">
        <v>596.58224259719282</v>
      </c>
      <c r="E20" s="3">
        <f t="shared" si="0"/>
        <v>6.0754153470607669E-2</v>
      </c>
      <c r="G20" s="3">
        <f>AVERAGE('2B'!$J19:$J49) + Calibration!$C$11</f>
        <v>377.8514002580086</v>
      </c>
      <c r="H20" s="3">
        <v>383.0353372399959</v>
      </c>
      <c r="I20" s="3">
        <v>603.03129408034999</v>
      </c>
      <c r="J20" s="3">
        <f t="shared" si="1"/>
        <v>2.935854967017033E-2</v>
      </c>
      <c r="L20" s="3">
        <f>AVERAGE('3B'!$J19:$J49) + Calibration!$C$11</f>
        <v>376.17514686832777</v>
      </c>
      <c r="M20" s="3">
        <v>395.68198931883308</v>
      </c>
      <c r="N20" s="3">
        <v>601.89738323684844</v>
      </c>
      <c r="O20" s="3">
        <f t="shared" si="2"/>
        <v>0.1104744531002769</v>
      </c>
      <c r="Q20" s="3">
        <f>AVERAGE('4B'!$J175:$J205) + Calibration!$C$11</f>
        <v>367.92787325208144</v>
      </c>
      <c r="R20" s="3">
        <v>415.51073506030389</v>
      </c>
      <c r="S20" s="3">
        <v>582.40854839848646</v>
      </c>
      <c r="T20" s="3">
        <f t="shared" si="3"/>
        <v>0.26947931981032935</v>
      </c>
    </row>
    <row r="21" spans="1:20" x14ac:dyDescent="0.25">
      <c r="A21" s="3">
        <f t="shared" si="4"/>
        <v>4.0000000000000027</v>
      </c>
      <c r="B21" s="3">
        <f>AVERAGE('1B'!$J20:$J50) + Calibration!$C$11</f>
        <v>369.52425192737405</v>
      </c>
      <c r="C21" s="3">
        <v>379.6784110488336</v>
      </c>
      <c r="D21" s="3">
        <v>598.07048197629649</v>
      </c>
      <c r="E21" s="3">
        <f t="shared" si="0"/>
        <v>5.7506753257617699E-2</v>
      </c>
      <c r="G21" s="3">
        <f>AVERAGE('2B'!$J20:$J50) + Calibration!$C$11</f>
        <v>377.31927022860594</v>
      </c>
      <c r="H21" s="3">
        <v>383.0353372399959</v>
      </c>
      <c r="I21" s="3">
        <v>600.40915094459899</v>
      </c>
      <c r="J21" s="3">
        <f t="shared" si="1"/>
        <v>3.2372198553922371E-2</v>
      </c>
      <c r="L21" s="3">
        <f>AVERAGE('3B'!$J20:$J50) + Calibration!$C$11</f>
        <v>376.32208672628678</v>
      </c>
      <c r="M21" s="3">
        <v>393.57427902755626</v>
      </c>
      <c r="N21" s="3">
        <v>597.7161605275486</v>
      </c>
      <c r="O21" s="3">
        <f t="shared" si="2"/>
        <v>9.7705536613598973E-2</v>
      </c>
      <c r="Q21" s="3">
        <f>AVERAGE('4B'!$J176:$J206) + Calibration!$C$11</f>
        <v>367.395747502522</v>
      </c>
      <c r="R21" s="3">
        <v>418.08692083059645</v>
      </c>
      <c r="S21" s="3">
        <v>581.62899443800359</v>
      </c>
      <c r="T21" s="3">
        <f t="shared" si="3"/>
        <v>0.28708283591460004</v>
      </c>
    </row>
    <row r="22" spans="1:20" x14ac:dyDescent="0.25">
      <c r="A22" s="3">
        <f t="shared" si="4"/>
        <v>4.0833333333333357</v>
      </c>
      <c r="B22" s="3">
        <f>AVERAGE('1B'!$J21:$J51) + Calibration!$C$11</f>
        <v>369.26175630193489</v>
      </c>
      <c r="C22" s="3">
        <v>380.06874222615056</v>
      </c>
      <c r="D22" s="3">
        <v>600.40915094459899</v>
      </c>
      <c r="E22" s="3">
        <f t="shared" si="0"/>
        <v>6.1203952544825607E-2</v>
      </c>
      <c r="G22" s="3">
        <f>AVERAGE('2B'!$J21:$J51) + Calibration!$C$11</f>
        <v>376.96404181307111</v>
      </c>
      <c r="H22" s="3">
        <v>382.64492799644313</v>
      </c>
      <c r="I22" s="3">
        <v>597.29092092895939</v>
      </c>
      <c r="J22" s="3">
        <f t="shared" si="1"/>
        <v>3.2172956531808489E-2</v>
      </c>
      <c r="L22" s="3">
        <f>AVERAGE('3B'!$J21:$J51) + Calibration!$C$11</f>
        <v>375.95259359323308</v>
      </c>
      <c r="M22" s="3">
        <v>393.18386978400395</v>
      </c>
      <c r="N22" s="3">
        <v>593.46401966840745</v>
      </c>
      <c r="O22" s="3">
        <f t="shared" si="2"/>
        <v>9.7587080955068836E-2</v>
      </c>
      <c r="Q22" s="3">
        <f>AVERAGE('4B'!$J177:$J207) + Calibration!$C$11</f>
        <v>366.58543194236228</v>
      </c>
      <c r="R22" s="3">
        <v>418.47733007414922</v>
      </c>
      <c r="S22" s="3">
        <v>585.45589569855565</v>
      </c>
      <c r="T22" s="3">
        <f t="shared" si="3"/>
        <v>0.29388298393192502</v>
      </c>
    </row>
    <row r="23" spans="1:20" x14ac:dyDescent="0.25">
      <c r="A23" s="3">
        <f t="shared" si="4"/>
        <v>4.1666666666666687</v>
      </c>
      <c r="B23" s="3">
        <f>AVERAGE('1B'!$J22:$J52) + Calibration!$C$11</f>
        <v>369.01495200842794</v>
      </c>
      <c r="C23" s="3">
        <v>380.53713963893119</v>
      </c>
      <c r="D23" s="3">
        <v>603.81085512768698</v>
      </c>
      <c r="E23" s="3">
        <f t="shared" si="0"/>
        <v>6.5254403947146711E-2</v>
      </c>
      <c r="G23" s="3">
        <f>AVERAGE('2B'!$J22:$J52) + Calibration!$C$11</f>
        <v>375.82275170901789</v>
      </c>
      <c r="H23" s="3">
        <v>383.42559035107752</v>
      </c>
      <c r="I23" s="3">
        <v>595.02313467622719</v>
      </c>
      <c r="J23" s="3">
        <f t="shared" si="1"/>
        <v>4.3057683124386521E-2</v>
      </c>
      <c r="L23" s="3">
        <f>AVERAGE('3B'!$J22:$J52) + Calibration!$C$11</f>
        <v>375.99111360900758</v>
      </c>
      <c r="M23" s="3">
        <v>392.71555043745889</v>
      </c>
      <c r="N23" s="3">
        <v>596.58224259719282</v>
      </c>
      <c r="O23" s="3">
        <f t="shared" si="2"/>
        <v>9.4716662459404161E-2</v>
      </c>
      <c r="Q23" s="3">
        <f>AVERAGE('4B'!$J178:$J208) + Calibration!$C$11</f>
        <v>366.04474222647963</v>
      </c>
      <c r="R23" s="3">
        <v>418.08692083059645</v>
      </c>
      <c r="S23" s="3">
        <v>588.92844007608892</v>
      </c>
      <c r="T23" s="3">
        <f t="shared" si="3"/>
        <v>0.29473407774859062</v>
      </c>
    </row>
    <row r="24" spans="1:20" x14ac:dyDescent="0.25">
      <c r="A24" s="3">
        <f t="shared" si="4"/>
        <v>4.2500000000000018</v>
      </c>
      <c r="B24" s="3">
        <f>AVERAGE('1B'!$J23:$J53) + Calibration!$C$11</f>
        <v>369.56277194314845</v>
      </c>
      <c r="C24" s="3">
        <v>380.92747081624816</v>
      </c>
      <c r="D24" s="3">
        <v>600.40915094459899</v>
      </c>
      <c r="E24" s="3">
        <f t="shared" si="0"/>
        <v>6.4362486949931838E-2</v>
      </c>
      <c r="G24" s="3">
        <f>AVERAGE('2B'!$J23:$J53) + Calibration!$C$11</f>
        <v>374.5587713388033</v>
      </c>
      <c r="H24" s="3">
        <v>382.64492799644313</v>
      </c>
      <c r="I24" s="3">
        <v>595.02313467622719</v>
      </c>
      <c r="J24" s="3">
        <f t="shared" si="1"/>
        <v>4.5794891546519015E-2</v>
      </c>
      <c r="L24" s="3">
        <f>AVERAGE('3B'!$J23:$J53) + Calibration!$C$11</f>
        <v>376.0068063675543</v>
      </c>
      <c r="M24" s="3">
        <v>393.57427902755626</v>
      </c>
      <c r="N24" s="3">
        <v>599.98395386713503</v>
      </c>
      <c r="O24" s="3">
        <f t="shared" si="2"/>
        <v>9.949108572502513E-2</v>
      </c>
      <c r="Q24" s="3">
        <f>AVERAGE('4B'!$J179:$J209) + Calibration!$C$11</f>
        <v>365.06608616554644</v>
      </c>
      <c r="R24" s="3">
        <v>417.61860148405162</v>
      </c>
      <c r="S24" s="3">
        <v>591.55059029869403</v>
      </c>
      <c r="T24" s="3">
        <f t="shared" si="3"/>
        <v>0.29762430304066939</v>
      </c>
    </row>
    <row r="25" spans="1:20" x14ac:dyDescent="0.25">
      <c r="A25" s="3">
        <f t="shared" si="4"/>
        <v>4.3333333333333348</v>
      </c>
      <c r="B25" s="3">
        <f>AVERAGE('1B'!$J24:$J54) + Calibration!$C$11</f>
        <v>369.5085634486706</v>
      </c>
      <c r="C25" s="3">
        <v>379.6784110488336</v>
      </c>
      <c r="D25" s="3">
        <v>598.85003593677925</v>
      </c>
      <c r="E25" s="3">
        <f t="shared" si="0"/>
        <v>5.7595602906613273E-2</v>
      </c>
      <c r="G25" s="3">
        <f>AVERAGE('2B'!$J24:$J54) + Calibration!$C$11</f>
        <v>374.82840288953798</v>
      </c>
      <c r="H25" s="3">
        <v>383.0353372399959</v>
      </c>
      <c r="I25" s="3">
        <v>600.40915094459899</v>
      </c>
      <c r="J25" s="3">
        <f t="shared" si="1"/>
        <v>4.6478900226788279E-2</v>
      </c>
      <c r="L25" s="3">
        <f>AVERAGE('3B'!$J24:$J54) + Calibration!$C$11</f>
        <v>375.76856033391294</v>
      </c>
      <c r="M25" s="3">
        <v>395.29173620775146</v>
      </c>
      <c r="N25" s="3">
        <v>596.58224259719282</v>
      </c>
      <c r="O25" s="3">
        <f t="shared" si="2"/>
        <v>0.11056695530890291</v>
      </c>
      <c r="Q25" s="3">
        <f>AVERAGE('4B'!$J180:$J210) + Calibration!$C$11</f>
        <v>364.36419187418579</v>
      </c>
      <c r="R25" s="3">
        <v>418.08692083059645</v>
      </c>
      <c r="S25" s="3">
        <v>588.50324299862473</v>
      </c>
      <c r="T25" s="3">
        <f t="shared" si="3"/>
        <v>0.30425165505758917</v>
      </c>
    </row>
    <row r="26" spans="1:20" x14ac:dyDescent="0.25">
      <c r="A26" s="3">
        <f t="shared" si="4"/>
        <v>4.4166666666666679</v>
      </c>
      <c r="B26" s="3">
        <f>AVERAGE('1B'!$J25:$J55) + Calibration!$C$11</f>
        <v>369.22324056600365</v>
      </c>
      <c r="C26" s="3">
        <v>379.6784110488336</v>
      </c>
      <c r="D26" s="3">
        <v>598.07048197629649</v>
      </c>
      <c r="E26" s="3">
        <f t="shared" si="0"/>
        <v>5.9211491767129948E-2</v>
      </c>
      <c r="G26" s="3">
        <f>AVERAGE('2B'!$J25:$J55) + Calibration!$C$11</f>
        <v>374.85978840663131</v>
      </c>
      <c r="H26" s="3">
        <v>383.0353372399959</v>
      </c>
      <c r="I26" s="3">
        <v>604.59040908816974</v>
      </c>
      <c r="J26" s="3">
        <f t="shared" si="1"/>
        <v>4.6301152452131657E-2</v>
      </c>
      <c r="L26" s="3">
        <f>AVERAGE('3B'!$J25:$J55) + Calibration!$C$11</f>
        <v>375.26639063380475</v>
      </c>
      <c r="M26" s="3">
        <v>392.32514119390635</v>
      </c>
      <c r="N26" s="3">
        <v>600.40915094459899</v>
      </c>
      <c r="O26" s="3">
        <f t="shared" si="2"/>
        <v>9.6610004591104345E-2</v>
      </c>
      <c r="Q26" s="3">
        <f>AVERAGE('4B'!$J181:$J211) + Calibration!$C$11</f>
        <v>363.70224421301293</v>
      </c>
      <c r="R26" s="3">
        <v>413.01277165794568</v>
      </c>
      <c r="S26" s="3">
        <v>589.63711840785538</v>
      </c>
      <c r="T26" s="3">
        <f t="shared" si="3"/>
        <v>0.27926372837568214</v>
      </c>
    </row>
    <row r="27" spans="1:20" x14ac:dyDescent="0.25">
      <c r="A27" s="3">
        <f t="shared" si="4"/>
        <v>4.5000000000000009</v>
      </c>
      <c r="B27" s="3">
        <f>AVERAGE('1B'!$J26:$J56) + Calibration!$C$11</f>
        <v>369.9165765974987</v>
      </c>
      <c r="C27" s="3">
        <v>380.53713963893119</v>
      </c>
      <c r="D27" s="3">
        <v>603.45649115781407</v>
      </c>
      <c r="E27" s="3">
        <f t="shared" si="0"/>
        <v>6.0148170909581251E-2</v>
      </c>
      <c r="G27" s="3">
        <f>AVERAGE('2B'!$J26:$J56) + Calibration!$C$11</f>
        <v>375.23783979955067</v>
      </c>
      <c r="H27" s="3">
        <v>382.1766086498983</v>
      </c>
      <c r="I27" s="3">
        <v>604.23605220515105</v>
      </c>
      <c r="J27" s="3">
        <f t="shared" si="1"/>
        <v>3.929681063844008E-2</v>
      </c>
      <c r="L27" s="3">
        <f>AVERAGE('3B'!$J26:$J56) + Calibration!$C$11</f>
        <v>375.65157652540518</v>
      </c>
      <c r="M27" s="3">
        <v>393.18386978400395</v>
      </c>
      <c r="N27" s="3">
        <v>604.59040908816974</v>
      </c>
      <c r="O27" s="3">
        <f t="shared" si="2"/>
        <v>9.9291851782357429E-2</v>
      </c>
      <c r="Q27" s="3">
        <f>AVERAGE('4B'!$J182:$J212) + Calibration!$C$11</f>
        <v>362.8163166623321</v>
      </c>
      <c r="R27" s="3">
        <v>410.0461766441008</v>
      </c>
      <c r="S27" s="3">
        <v>589.2827969591076</v>
      </c>
      <c r="T27" s="3">
        <f t="shared" si="3"/>
        <v>0.26748014009583554</v>
      </c>
    </row>
    <row r="28" spans="1:20" x14ac:dyDescent="0.25">
      <c r="A28" s="3">
        <f t="shared" si="4"/>
        <v>4.5833333333333339</v>
      </c>
      <c r="B28" s="3">
        <f>AVERAGE('1B'!$J27:$J57) + Calibration!$C$11</f>
        <v>370.50291654799372</v>
      </c>
      <c r="C28" s="3">
        <v>380.92747081624816</v>
      </c>
      <c r="D28" s="3">
        <v>593.88925926699653</v>
      </c>
      <c r="E28" s="3">
        <f t="shared" si="0"/>
        <v>5.903810083675199E-2</v>
      </c>
      <c r="G28" s="3">
        <f>AVERAGE('2B'!$J27:$J57) + Calibration!$C$11</f>
        <v>374.96820824881593</v>
      </c>
      <c r="H28" s="3">
        <v>382.64492799644313</v>
      </c>
      <c r="I28" s="3">
        <v>609.19687139605878</v>
      </c>
      <c r="J28" s="3">
        <f t="shared" si="1"/>
        <v>4.3476099111122019E-2</v>
      </c>
      <c r="L28" s="3">
        <f>AVERAGE('3B'!$J27:$J57) + Calibration!$C$11</f>
        <v>375.99967044225878</v>
      </c>
      <c r="M28" s="3">
        <v>392.32514119390635</v>
      </c>
      <c r="N28" s="3">
        <v>599.20439281979793</v>
      </c>
      <c r="O28" s="3">
        <f t="shared" si="2"/>
        <v>9.2457170219576612E-2</v>
      </c>
      <c r="Q28" s="3">
        <f>AVERAGE('4B'!$J183:$J213) + Calibration!$C$11</f>
        <v>362.62372514314637</v>
      </c>
      <c r="R28" s="3">
        <v>410.43650782141776</v>
      </c>
      <c r="S28" s="3">
        <v>587.72368903814197</v>
      </c>
      <c r="T28" s="3">
        <f t="shared" si="3"/>
        <v>0.2707814466122167</v>
      </c>
    </row>
    <row r="29" spans="1:20" x14ac:dyDescent="0.25">
      <c r="A29" s="3">
        <f t="shared" si="4"/>
        <v>4.666666666666667</v>
      </c>
      <c r="B29" s="3">
        <f>AVERAGE('1B'!$J28:$J58) + Calibration!$C$11</f>
        <v>371.0193509656209</v>
      </c>
      <c r="C29" s="3">
        <v>379.6784110488336</v>
      </c>
      <c r="D29" s="3">
        <v>600.76350782761779</v>
      </c>
      <c r="E29" s="3">
        <f t="shared" si="0"/>
        <v>4.9039455231288893E-2</v>
      </c>
      <c r="G29" s="3">
        <f>AVERAGE('2B'!$J28:$J58) + Calibration!$C$11</f>
        <v>374.73709671385569</v>
      </c>
      <c r="H29" s="3">
        <v>383.42559035107752</v>
      </c>
      <c r="I29" s="3">
        <v>599.62958989726212</v>
      </c>
      <c r="J29" s="3">
        <f t="shared" si="1"/>
        <v>4.9206148318097102E-2</v>
      </c>
      <c r="L29" s="3">
        <f>AVERAGE('3B'!$J28:$J58) + Calibration!$C$11</f>
        <v>375.9454576679376</v>
      </c>
      <c r="M29" s="3">
        <v>390.21735283639418</v>
      </c>
      <c r="N29" s="3">
        <v>603.03129408034999</v>
      </c>
      <c r="O29" s="3">
        <f t="shared" si="2"/>
        <v>8.0827013261640546E-2</v>
      </c>
      <c r="Q29" s="3">
        <f>AVERAGE('4B'!$J184:$J214) + Calibration!$C$11</f>
        <v>362.86339779120101</v>
      </c>
      <c r="R29" s="3">
        <v>412.54429617892993</v>
      </c>
      <c r="S29" s="3">
        <v>583.18810944582344</v>
      </c>
      <c r="T29" s="3">
        <f t="shared" si="3"/>
        <v>0.28136127581081721</v>
      </c>
    </row>
    <row r="30" spans="1:20" x14ac:dyDescent="0.25">
      <c r="A30" s="3">
        <f t="shared" si="4"/>
        <v>4.75</v>
      </c>
      <c r="B30" s="3">
        <f>AVERAGE('1B'!$J29:$J59) + Calibration!$C$11</f>
        <v>370.47153103090039</v>
      </c>
      <c r="C30" s="3">
        <v>380.06874222615056</v>
      </c>
      <c r="D30" s="3">
        <v>596.93660656706584</v>
      </c>
      <c r="E30" s="3">
        <f t="shared" si="0"/>
        <v>5.4352551458457722E-2</v>
      </c>
      <c r="G30" s="3">
        <f>AVERAGE('2B'!$J29:$J59) + Calibration!$C$11</f>
        <v>375.06949501893388</v>
      </c>
      <c r="H30" s="3">
        <v>382.64492799644313</v>
      </c>
      <c r="I30" s="3">
        <v>600.40915094459899</v>
      </c>
      <c r="J30" s="3">
        <f t="shared" si="1"/>
        <v>4.2902474724527136E-2</v>
      </c>
      <c r="L30" s="3">
        <f>AVERAGE('3B'!$J29:$J59) + Calibration!$C$11</f>
        <v>375.53602075792497</v>
      </c>
      <c r="M30" s="3">
        <v>390.60768401371115</v>
      </c>
      <c r="N30" s="3">
        <v>599.98395386713503</v>
      </c>
      <c r="O30" s="3">
        <f t="shared" si="2"/>
        <v>8.5356395312014513E-2</v>
      </c>
      <c r="Q30" s="3">
        <f>AVERAGE('4B'!$J185:$J215) + Calibration!$C$11</f>
        <v>362.57807490853401</v>
      </c>
      <c r="R30" s="3">
        <v>415.12048194922249</v>
      </c>
      <c r="S30" s="3">
        <v>583.18810944582344</v>
      </c>
      <c r="T30" s="3">
        <f t="shared" si="3"/>
        <v>0.29756705613018558</v>
      </c>
    </row>
    <row r="31" spans="1:20" x14ac:dyDescent="0.25">
      <c r="A31" s="3">
        <f t="shared" si="4"/>
        <v>4.833333333333333</v>
      </c>
      <c r="B31" s="3">
        <f>AVERAGE('1B'!$J30:$J60) + Calibration!$C$11</f>
        <v>370.82533140540744</v>
      </c>
      <c r="C31" s="3">
        <v>380.53713963893119</v>
      </c>
      <c r="D31" s="3">
        <v>595.37749155924598</v>
      </c>
      <c r="E31" s="3">
        <f t="shared" si="0"/>
        <v>5.5001556809390777E-2</v>
      </c>
      <c r="G31" s="3">
        <f>AVERAGE('2B'!$J30:$J60) + Calibration!$C$11</f>
        <v>374.59158061708121</v>
      </c>
      <c r="H31" s="3">
        <v>380.06874222615056</v>
      </c>
      <c r="I31" s="3">
        <v>602.6769371973312</v>
      </c>
      <c r="J31" s="3">
        <f t="shared" si="1"/>
        <v>3.1019189027596598E-2</v>
      </c>
      <c r="L31" s="3">
        <f>AVERAGE('3B'!$J30:$J60) + Calibration!$C$11</f>
        <v>375.57453649385616</v>
      </c>
      <c r="M31" s="3">
        <v>389.74895542361355</v>
      </c>
      <c r="N31" s="3">
        <v>602.6769371973312</v>
      </c>
      <c r="O31" s="3">
        <f t="shared" si="2"/>
        <v>8.027496932178263E-2</v>
      </c>
      <c r="Q31" s="3">
        <f>AVERAGE('4B'!$J186:$J216) + Calibration!$C$11</f>
        <v>362.22284649299934</v>
      </c>
      <c r="R31" s="3">
        <v>416.36946365040149</v>
      </c>
      <c r="S31" s="3">
        <v>586.58977110778619</v>
      </c>
      <c r="T31" s="3">
        <f t="shared" si="3"/>
        <v>0.30665229049097692</v>
      </c>
    </row>
    <row r="32" spans="1:20" x14ac:dyDescent="0.25">
      <c r="A32" s="3">
        <f t="shared" si="4"/>
        <v>4.9166666666666661</v>
      </c>
      <c r="B32" s="3">
        <f>AVERAGE('1B'!$J31:$J61) + Calibration!$C$11</f>
        <v>370.86385142118183</v>
      </c>
      <c r="C32" s="3">
        <v>380.06874222615056</v>
      </c>
      <c r="D32" s="3">
        <v>598.49571448803147</v>
      </c>
      <c r="E32" s="3">
        <f t="shared" si="0"/>
        <v>5.2130696195803121E-2</v>
      </c>
      <c r="G32" s="3">
        <f>AVERAGE('2B'!$J31:$J61) + Calibration!$C$11</f>
        <v>374.32908499164205</v>
      </c>
      <c r="H32" s="3">
        <v>380.53713963893119</v>
      </c>
      <c r="I32" s="3">
        <v>605.72428449740039</v>
      </c>
      <c r="J32" s="3">
        <f t="shared" si="1"/>
        <v>3.5158506237801444E-2</v>
      </c>
      <c r="L32" s="3">
        <f>AVERAGE('3B'!$J31:$J61) + Calibration!$C$11</f>
        <v>375.25925470850927</v>
      </c>
      <c r="M32" s="3">
        <v>390.21735283639418</v>
      </c>
      <c r="N32" s="3">
        <v>599.98395386713503</v>
      </c>
      <c r="O32" s="3">
        <f t="shared" si="2"/>
        <v>8.4713234050626945E-2</v>
      </c>
      <c r="Q32" s="3">
        <f>AVERAGE('4B'!$J187:$J217) + Calibration!$C$11</f>
        <v>361.86761807746456</v>
      </c>
      <c r="R32" s="3">
        <v>415.51073506030389</v>
      </c>
      <c r="S32" s="3">
        <v>578.5816471379344</v>
      </c>
      <c r="T32" s="3">
        <f t="shared" si="3"/>
        <v>0.30380078304881369</v>
      </c>
    </row>
    <row r="33" spans="1:20" x14ac:dyDescent="0.25">
      <c r="A33" s="3">
        <f t="shared" si="4"/>
        <v>4.9999999999999991</v>
      </c>
      <c r="B33" s="3">
        <f>AVERAGE('1B'!$J32:$J62) + Calibration!$C$11</f>
        <v>370.92519441434075</v>
      </c>
      <c r="C33" s="3">
        <v>380.53713963893119</v>
      </c>
      <c r="D33" s="3">
        <v>599.98395386713503</v>
      </c>
      <c r="E33" s="3">
        <f t="shared" si="0"/>
        <v>5.4435995708210616E-2</v>
      </c>
      <c r="G33" s="3">
        <f>AVERAGE('2B'!$J32:$J62) + Calibration!$C$11</f>
        <v>374.32908499164199</v>
      </c>
      <c r="H33" s="3">
        <v>379.6784110488336</v>
      </c>
      <c r="I33" s="3">
        <v>596.58224259719282</v>
      </c>
      <c r="J33" s="3">
        <f t="shared" si="1"/>
        <v>3.0295209084850876E-2</v>
      </c>
      <c r="L33" s="3">
        <f>AVERAGE('3B'!$J32:$J62) + Calibration!$C$11</f>
        <v>374.58161143556083</v>
      </c>
      <c r="M33" s="3">
        <v>390.21735283639418</v>
      </c>
      <c r="N33" s="3">
        <v>602.6769371973312</v>
      </c>
      <c r="O33" s="3">
        <f t="shared" si="2"/>
        <v>8.8550978173798547E-2</v>
      </c>
      <c r="Q33" s="3">
        <f>AVERAGE('4B'!$J188:$J218) + Calibration!$C$11</f>
        <v>361.58229519479767</v>
      </c>
      <c r="R33" s="3">
        <v>415.12048194922249</v>
      </c>
      <c r="S33" s="3">
        <v>581.27463755498491</v>
      </c>
      <c r="T33" s="3">
        <f t="shared" si="3"/>
        <v>0.30320652441227669</v>
      </c>
    </row>
    <row r="34" spans="1:20" x14ac:dyDescent="0.25">
      <c r="A34" s="3">
        <f t="shared" si="4"/>
        <v>5.0833333333333321</v>
      </c>
      <c r="B34" s="3">
        <f>AVERAGE('1B'!$J33:$J63) + Calibration!$C$11</f>
        <v>371.32607306448779</v>
      </c>
      <c r="C34" s="3">
        <v>379.6784110488336</v>
      </c>
      <c r="D34" s="3">
        <v>601.11782218951134</v>
      </c>
      <c r="E34" s="3">
        <f t="shared" si="0"/>
        <v>4.7302374706233927E-2</v>
      </c>
      <c r="G34" s="3">
        <f>AVERAGE('2B'!$J33:$J63) + Calibration!$C$11</f>
        <v>374.43608107264214</v>
      </c>
      <c r="H34" s="3">
        <v>379.6784110488336</v>
      </c>
      <c r="I34" s="3">
        <v>597.7161605275486</v>
      </c>
      <c r="J34" s="3">
        <f t="shared" si="1"/>
        <v>2.968925076215688E-2</v>
      </c>
      <c r="L34" s="3">
        <f>AVERAGE('3B'!$J33:$J63) + Calibration!$C$11</f>
        <v>374.29628712627942</v>
      </c>
      <c r="M34" s="3">
        <v>387.64116706610162</v>
      </c>
      <c r="N34" s="3">
        <v>595.37749155924598</v>
      </c>
      <c r="O34" s="3">
        <f t="shared" si="2"/>
        <v>7.5576983654908406E-2</v>
      </c>
      <c r="Q34" s="3">
        <f>AVERAGE('4B'!$J189:$J219) + Calibration!$C$11</f>
        <v>361.20424380187831</v>
      </c>
      <c r="R34" s="3">
        <v>415.51073506030389</v>
      </c>
      <c r="S34" s="3">
        <v>583.8967806907358</v>
      </c>
      <c r="T34" s="3">
        <f t="shared" si="3"/>
        <v>0.30755771657007075</v>
      </c>
    </row>
    <row r="35" spans="1:20" x14ac:dyDescent="0.25">
      <c r="A35" s="3">
        <f t="shared" si="4"/>
        <v>5.1666666666666652</v>
      </c>
      <c r="B35" s="3">
        <f>AVERAGE('1B'!$J34:$J64) + Calibration!$C$11</f>
        <v>371.00223301927525</v>
      </c>
      <c r="C35" s="3">
        <v>380.53713963893119</v>
      </c>
      <c r="D35" s="3">
        <v>602.6769371973312</v>
      </c>
      <c r="E35" s="3">
        <f t="shared" si="0"/>
        <v>5.3999697636426744E-2</v>
      </c>
      <c r="G35" s="3">
        <f>AVERAGE('2B'!$J34:$J64) + Calibration!$C$11</f>
        <v>374.06515989856064</v>
      </c>
      <c r="H35" s="3">
        <v>380.06874222615056</v>
      </c>
      <c r="I35" s="3">
        <v>594.24357362889032</v>
      </c>
      <c r="J35" s="3">
        <f t="shared" si="1"/>
        <v>3.4000503975250174E-2</v>
      </c>
      <c r="L35" s="3">
        <f>AVERAGE('3B'!$J34:$J64) + Calibration!$C$11</f>
        <v>373.7113752168122</v>
      </c>
      <c r="M35" s="3">
        <v>384.75279442019087</v>
      </c>
      <c r="N35" s="3">
        <v>592.33014425917679</v>
      </c>
      <c r="O35" s="3">
        <f t="shared" si="2"/>
        <v>6.2531634786057125E-2</v>
      </c>
      <c r="Q35" s="3">
        <f>AVERAGE('4B'!$J190:$J220) + Calibration!$C$11</f>
        <v>361.04303494655704</v>
      </c>
      <c r="R35" s="3">
        <v>415.51073506030389</v>
      </c>
      <c r="S35" s="3">
        <v>581.98330879989726</v>
      </c>
      <c r="T35" s="3">
        <f t="shared" si="3"/>
        <v>0.30847070185570707</v>
      </c>
    </row>
    <row r="36" spans="1:20" x14ac:dyDescent="0.25">
      <c r="A36" s="3">
        <f t="shared" si="4"/>
        <v>5.2499999999999982</v>
      </c>
      <c r="B36" s="3">
        <f>AVERAGE('1B'!$J35:$J65) + Calibration!$C$11</f>
        <v>370.83246875731726</v>
      </c>
      <c r="C36" s="3">
        <v>380.06874222615056</v>
      </c>
      <c r="D36" s="3">
        <v>601.89738323684844</v>
      </c>
      <c r="E36" s="3">
        <f t="shared" si="0"/>
        <v>5.2308427811571571E-2</v>
      </c>
      <c r="G36" s="3">
        <f>AVERAGE('2B'!$J35:$J65) + Calibration!$C$11</f>
        <v>373.79552977444035</v>
      </c>
      <c r="H36" s="3">
        <v>380.06874222615056</v>
      </c>
      <c r="I36" s="3">
        <v>596.15704551972885</v>
      </c>
      <c r="J36" s="3">
        <f t="shared" si="1"/>
        <v>3.5527518948438537E-2</v>
      </c>
      <c r="L36" s="3">
        <f>AVERAGE('3B'!$J35:$J65) + Calibration!$C$11</f>
        <v>373.07938503170487</v>
      </c>
      <c r="M36" s="3">
        <v>388.10948641264667</v>
      </c>
      <c r="N36" s="3">
        <v>588.50324299862473</v>
      </c>
      <c r="O36" s="3">
        <f t="shared" si="2"/>
        <v>8.5121015065062464E-2</v>
      </c>
      <c r="Q36" s="3">
        <f>AVERAGE('4B'!$J191:$J221) + Calibration!$C$11</f>
        <v>360.47238775460869</v>
      </c>
      <c r="R36" s="3">
        <v>417.61860148405162</v>
      </c>
      <c r="S36" s="3">
        <v>582.76286984723424</v>
      </c>
      <c r="T36" s="3">
        <f t="shared" si="3"/>
        <v>0.32364011369498741</v>
      </c>
    </row>
    <row r="37" spans="1:20" x14ac:dyDescent="0.25">
      <c r="A37" s="3">
        <f t="shared" si="4"/>
        <v>5.3333333333333313</v>
      </c>
      <c r="B37" s="3">
        <f>AVERAGE('1B'!$J36:$J66) + Calibration!$C$11</f>
        <v>370.27751575053003</v>
      </c>
      <c r="C37" s="3">
        <v>380.53713963893119</v>
      </c>
      <c r="D37" s="3">
        <v>597.7161605275486</v>
      </c>
      <c r="E37" s="3">
        <f t="shared" si="0"/>
        <v>5.8104039183250536E-2</v>
      </c>
      <c r="G37" s="3">
        <f>AVERAGE('2B'!$J36:$J66) + Calibration!$C$11</f>
        <v>373.28765361667888</v>
      </c>
      <c r="H37" s="3">
        <v>380.06874222615056</v>
      </c>
      <c r="I37" s="3">
        <v>590.41667236833825</v>
      </c>
      <c r="J37" s="3">
        <f t="shared" si="1"/>
        <v>3.8403809199601929E-2</v>
      </c>
      <c r="L37" s="3">
        <f>AVERAGE('3B'!$J36:$J66) + Calibration!$C$11</f>
        <v>372.67850638155784</v>
      </c>
      <c r="M37" s="3">
        <v>390.21735283639418</v>
      </c>
      <c r="N37" s="3">
        <v>590.84191196692746</v>
      </c>
      <c r="O37" s="3">
        <f t="shared" si="2"/>
        <v>9.9328964952889356E-2</v>
      </c>
      <c r="Q37" s="3">
        <f>AVERAGE('4B'!$J192:$J222) + Calibration!$C$11</f>
        <v>360.00303161262161</v>
      </c>
      <c r="R37" s="3">
        <v>414.65216260267744</v>
      </c>
      <c r="S37" s="3">
        <v>578.5816471379344</v>
      </c>
      <c r="T37" s="3">
        <f t="shared" si="3"/>
        <v>0.30949821191463101</v>
      </c>
    </row>
    <row r="38" spans="1:20" x14ac:dyDescent="0.25">
      <c r="A38" s="3">
        <f t="shared" si="4"/>
        <v>5.4166666666666643</v>
      </c>
      <c r="B38" s="3">
        <f>AVERAGE('1B'!$J37:$J67) + Calibration!$C$11</f>
        <v>370.05353443440771</v>
      </c>
      <c r="C38" s="3">
        <v>380.06874222615056</v>
      </c>
      <c r="D38" s="3">
        <v>595.37749155924598</v>
      </c>
      <c r="E38" s="3">
        <f t="shared" si="0"/>
        <v>5.6719820559670474E-2</v>
      </c>
      <c r="G38" s="3">
        <f>AVERAGE('2B'!$J37:$J67) + Calibration!$C$11</f>
        <v>372.47020355783815</v>
      </c>
      <c r="H38" s="3">
        <v>380.06874222615056</v>
      </c>
      <c r="I38" s="3">
        <v>598.07048197629649</v>
      </c>
      <c r="J38" s="3">
        <f t="shared" si="1"/>
        <v>4.3033330784981831E-2</v>
      </c>
      <c r="L38" s="3">
        <f>AVERAGE('3B'!$J37:$J67) + Calibration!$C$11</f>
        <v>372.61573534737107</v>
      </c>
      <c r="M38" s="3">
        <v>393.18386978400395</v>
      </c>
      <c r="N38" s="3">
        <v>594.6688132274794</v>
      </c>
      <c r="O38" s="3">
        <f t="shared" si="2"/>
        <v>0.1164849415760329</v>
      </c>
      <c r="Q38" s="3">
        <f>AVERAGE('4B'!$J193:$J223) + Calibration!$C$11</f>
        <v>359.99590139378381</v>
      </c>
      <c r="R38" s="3">
        <v>418.47733007414922</v>
      </c>
      <c r="S38" s="3">
        <v>582.40854839848646</v>
      </c>
      <c r="T38" s="3">
        <f t="shared" si="3"/>
        <v>0.33120192908611201</v>
      </c>
    </row>
    <row r="39" spans="1:20" x14ac:dyDescent="0.25">
      <c r="A39" s="3">
        <f t="shared" si="4"/>
        <v>5.4999999999999973</v>
      </c>
      <c r="B39" s="3">
        <f>AVERAGE('1B'!$J38:$J68) + Calibration!$C$11</f>
        <v>370.82532997879292</v>
      </c>
      <c r="C39" s="3">
        <v>380.53713963893119</v>
      </c>
      <c r="D39" s="3">
        <v>596.58224259719282</v>
      </c>
      <c r="E39" s="3">
        <f t="shared" si="0"/>
        <v>5.5001564888835668E-2</v>
      </c>
      <c r="G39" s="3">
        <f>AVERAGE('2B'!$J38:$J68) + Calibration!$C$11</f>
        <v>371.8838678871864</v>
      </c>
      <c r="H39" s="3">
        <v>380.06874222615056</v>
      </c>
      <c r="I39" s="3">
        <v>600.76350782761779</v>
      </c>
      <c r="J39" s="3">
        <f t="shared" si="1"/>
        <v>4.6353966234455007E-2</v>
      </c>
      <c r="L39" s="3">
        <f>AVERAGE('3B'!$J38:$J68) + Calibration!$C$11</f>
        <v>372.4388323068888</v>
      </c>
      <c r="M39" s="3">
        <v>391.07608142649156</v>
      </c>
      <c r="N39" s="3">
        <v>588.92844007608892</v>
      </c>
      <c r="O39" s="3">
        <f t="shared" si="2"/>
        <v>0.10554962490756145</v>
      </c>
      <c r="Q39" s="3">
        <f>AVERAGE('4B'!$J194:$J224) + Calibration!$C$11</f>
        <v>360.02015241219613</v>
      </c>
      <c r="R39" s="3">
        <v>418.08692083059645</v>
      </c>
      <c r="S39" s="3">
        <v>578.15640753934531</v>
      </c>
      <c r="T39" s="3">
        <f t="shared" si="3"/>
        <v>0.32885355487951029</v>
      </c>
    </row>
    <row r="40" spans="1:20" x14ac:dyDescent="0.25">
      <c r="A40" s="3">
        <f t="shared" si="4"/>
        <v>5.5833333333333304</v>
      </c>
      <c r="B40" s="3">
        <f>AVERAGE('1B'!$J39:$J69) + Calibration!$C$11</f>
        <v>371.06499977361869</v>
      </c>
      <c r="C40" s="3">
        <v>380.53713963893119</v>
      </c>
      <c r="D40" s="3">
        <v>594.24357362889032</v>
      </c>
      <c r="E40" s="3">
        <f t="shared" si="0"/>
        <v>5.3644226325446243E-2</v>
      </c>
      <c r="G40" s="3">
        <f>AVERAGE('2B'!$J39:$J69) + Calibration!$C$11</f>
        <v>372.20770650578459</v>
      </c>
      <c r="H40" s="3">
        <v>379.6784110488336</v>
      </c>
      <c r="I40" s="3">
        <v>598.49571448803147</v>
      </c>
      <c r="J40" s="3">
        <f t="shared" si="1"/>
        <v>4.2309358921680036E-2</v>
      </c>
      <c r="L40" s="3">
        <f>AVERAGE('3B'!$J39:$J69) + Calibration!$C$11</f>
        <v>372.34610379663644</v>
      </c>
      <c r="M40" s="3">
        <v>393.18386978400395</v>
      </c>
      <c r="N40" s="3">
        <v>595.80268863671006</v>
      </c>
      <c r="O40" s="3">
        <f t="shared" si="2"/>
        <v>0.11801196462866519</v>
      </c>
      <c r="Q40" s="3">
        <f>AVERAGE('4B'!$J195:$J225) + Calibration!$C$11</f>
        <v>359.02580359271622</v>
      </c>
      <c r="R40" s="3">
        <v>418.47733007414922</v>
      </c>
      <c r="S40" s="3">
        <v>580.84944047752083</v>
      </c>
      <c r="T40" s="3">
        <f t="shared" si="3"/>
        <v>0.33669595121186857</v>
      </c>
    </row>
    <row r="41" spans="1:20" x14ac:dyDescent="0.25">
      <c r="A41" s="3">
        <f t="shared" si="4"/>
        <v>5.6666666666666634</v>
      </c>
      <c r="B41" s="3">
        <f>AVERAGE('1B'!$J40:$J70) + Calibration!$C$11</f>
        <v>371.1035197893932</v>
      </c>
      <c r="C41" s="3">
        <v>380.06874222615056</v>
      </c>
      <c r="D41" s="3">
        <v>597.7161605275486</v>
      </c>
      <c r="E41" s="3">
        <f t="shared" si="0"/>
        <v>5.0773365711857942E-2</v>
      </c>
      <c r="G41" s="3">
        <f>AVERAGE('2B'!$J40:$J70) + Calibration!$C$11</f>
        <v>372.44738058045357</v>
      </c>
      <c r="H41" s="3">
        <v>380.06874222615056</v>
      </c>
      <c r="I41" s="3">
        <v>597.7161605275486</v>
      </c>
      <c r="J41" s="3">
        <f t="shared" si="1"/>
        <v>4.3162585734934839E-2</v>
      </c>
      <c r="L41" s="3">
        <f>AVERAGE('3B'!$J40:$J70) + Calibration!$C$11</f>
        <v>372.66281219639677</v>
      </c>
      <c r="M41" s="3">
        <v>390.60768401371115</v>
      </c>
      <c r="N41" s="3">
        <v>592.33014425917679</v>
      </c>
      <c r="O41" s="3">
        <f t="shared" si="2"/>
        <v>0.10162843653463889</v>
      </c>
      <c r="Q41" s="3">
        <f>AVERAGE('4B'!$J196:$J226) + Calibration!$C$11</f>
        <v>359.74339206923804</v>
      </c>
      <c r="R41" s="3">
        <v>420.58511843166116</v>
      </c>
      <c r="S41" s="3">
        <v>579.36120109841715</v>
      </c>
      <c r="T41" s="3">
        <f t="shared" si="3"/>
        <v>0.34456916656910208</v>
      </c>
    </row>
    <row r="42" spans="1:20" x14ac:dyDescent="0.25">
      <c r="A42" s="3">
        <f t="shared" si="4"/>
        <v>5.7499999999999964</v>
      </c>
      <c r="B42" s="3">
        <f>AVERAGE('1B'!$J41:$J71) + Calibration!$C$11</f>
        <v>371.35745715496682</v>
      </c>
      <c r="C42" s="3">
        <v>380.53713963893119</v>
      </c>
      <c r="D42" s="3">
        <v>594.24357362889032</v>
      </c>
      <c r="E42" s="3">
        <f t="shared" si="0"/>
        <v>5.1987932163971802E-2</v>
      </c>
      <c r="G42" s="3">
        <f>AVERAGE('2B'!$J41:$J71) + Calibration!$C$11</f>
        <v>372.37034482874787</v>
      </c>
      <c r="H42" s="3">
        <v>380.53713963893119</v>
      </c>
      <c r="I42" s="3">
        <v>592.33014425917679</v>
      </c>
      <c r="J42" s="3">
        <f t="shared" si="1"/>
        <v>4.6251575185804139E-2</v>
      </c>
      <c r="L42" s="3">
        <f>AVERAGE('3B'!$J41:$J71) + Calibration!$C$11</f>
        <v>372.84684545571702</v>
      </c>
      <c r="M42" s="3">
        <v>390.60768401371115</v>
      </c>
      <c r="N42" s="3">
        <v>592.33014425917679</v>
      </c>
      <c r="O42" s="3">
        <f t="shared" si="2"/>
        <v>0.10058618821960527</v>
      </c>
      <c r="Q42" s="3">
        <f>AVERAGE('4B'!$J197:$J227) + Calibration!$C$11</f>
        <v>360.15996347793174</v>
      </c>
      <c r="R42" s="3">
        <v>423.08323796649051</v>
      </c>
      <c r="S42" s="3">
        <v>582.76286984723424</v>
      </c>
      <c r="T42" s="3">
        <f t="shared" si="3"/>
        <v>0.35635774236860501</v>
      </c>
    </row>
    <row r="43" spans="1:20" x14ac:dyDescent="0.25">
      <c r="A43" s="3">
        <f t="shared" si="4"/>
        <v>5.8333333333333295</v>
      </c>
      <c r="B43" s="3">
        <f>AVERAGE('1B'!$J42:$J72) + Calibration!$C$11</f>
        <v>372.27477022274098</v>
      </c>
      <c r="C43" s="3">
        <v>380.53713963893119</v>
      </c>
      <c r="D43" s="3">
        <v>588.92844007608892</v>
      </c>
      <c r="E43" s="3">
        <f t="shared" si="0"/>
        <v>4.6792849477411094E-2</v>
      </c>
      <c r="G43" s="3">
        <f>AVERAGE('2B'!$J42:$J72) + Calibration!$C$11</f>
        <v>371.60710326438505</v>
      </c>
      <c r="H43" s="3">
        <v>380.53713963893119</v>
      </c>
      <c r="I43" s="3">
        <v>592.33014425917679</v>
      </c>
      <c r="J43" s="3">
        <f t="shared" si="1"/>
        <v>5.0574094046574404E-2</v>
      </c>
      <c r="L43" s="3">
        <f>AVERAGE('3B'!$J42:$J72) + Calibration!$C$11</f>
        <v>372.98522420058163</v>
      </c>
      <c r="M43" s="3">
        <v>389.74895542361355</v>
      </c>
      <c r="N43" s="3">
        <v>595.02313467622719</v>
      </c>
      <c r="O43" s="3">
        <f t="shared" si="2"/>
        <v>9.4939201128192569E-2</v>
      </c>
      <c r="Q43" s="3">
        <f>AVERAGE('4B'!$J198:$J228) + Calibration!$C$11</f>
        <v>360.65357063833119</v>
      </c>
      <c r="R43" s="3">
        <v>425.65942373678308</v>
      </c>
      <c r="S43" s="3">
        <v>587.36932506826906</v>
      </c>
      <c r="T43" s="3">
        <f t="shared" si="3"/>
        <v>0.36815215417820657</v>
      </c>
    </row>
    <row r="44" spans="1:20" x14ac:dyDescent="0.25">
      <c r="A44" s="3">
        <f t="shared" si="4"/>
        <v>5.9166666666666625</v>
      </c>
      <c r="B44" s="3">
        <f>AVERAGE('1B'!$J43:$J73) + Calibration!$C$11</f>
        <v>372.50588175770122</v>
      </c>
      <c r="C44" s="3">
        <v>380.53713963893119</v>
      </c>
      <c r="D44" s="3">
        <v>587.72368903814197</v>
      </c>
      <c r="E44" s="3">
        <f t="shared" si="0"/>
        <v>4.5483979500392541E-2</v>
      </c>
      <c r="G44" s="3">
        <f>AVERAGE('2B'!$J43:$J73) + Calibration!$C$11</f>
        <v>371.66131603870616</v>
      </c>
      <c r="H44" s="3">
        <v>380.06874222615056</v>
      </c>
      <c r="I44" s="3">
        <v>591.55059029869403</v>
      </c>
      <c r="J44" s="3">
        <f t="shared" si="1"/>
        <v>4.7614359545658118E-2</v>
      </c>
      <c r="L44" s="3">
        <f>AVERAGE('3B'!$J43:$J73) + Calibration!$C$11</f>
        <v>372.93814592494164</v>
      </c>
      <c r="M44" s="3">
        <v>390.21735283639418</v>
      </c>
      <c r="N44" s="3">
        <v>594.24357362889032</v>
      </c>
      <c r="O44" s="3">
        <f t="shared" si="2"/>
        <v>9.7858530328151422E-2</v>
      </c>
      <c r="Q44" s="3">
        <f>AVERAGE('4B'!$J199:$J229) + Calibration!$C$11</f>
        <v>361.06300897495822</v>
      </c>
      <c r="R44" s="3">
        <v>426.0496768478647</v>
      </c>
      <c r="S44" s="3">
        <v>583.8967806907358</v>
      </c>
      <c r="T44" s="3">
        <f t="shared" si="3"/>
        <v>0.36804350116041995</v>
      </c>
    </row>
    <row r="45" spans="1:20" x14ac:dyDescent="0.25">
      <c r="A45" s="3">
        <f t="shared" si="4"/>
        <v>5.9999999999999956</v>
      </c>
      <c r="B45" s="3">
        <f>AVERAGE('1B'!$J44:$J74) + Calibration!$C$11</f>
        <v>372.75268605120812</v>
      </c>
      <c r="C45" s="3">
        <v>377.57054462508586</v>
      </c>
      <c r="D45" s="3">
        <v>585.45589569855565</v>
      </c>
      <c r="E45" s="3">
        <f t="shared" si="0"/>
        <v>2.7285312444292401E-2</v>
      </c>
      <c r="G45" s="3">
        <f>AVERAGE('2B'!$J44:$J74) + Calibration!$C$11</f>
        <v>370.25039153068928</v>
      </c>
      <c r="H45" s="3">
        <v>380.06874222615056</v>
      </c>
      <c r="I45" s="3">
        <v>590.84191196692746</v>
      </c>
      <c r="J45" s="3">
        <f t="shared" si="1"/>
        <v>5.5604946119801699E-2</v>
      </c>
      <c r="L45" s="3">
        <f>AVERAGE('3B'!$J44:$J74) + Calibration!$C$11</f>
        <v>373.70994146932674</v>
      </c>
      <c r="M45" s="3">
        <v>390.60768401371115</v>
      </c>
      <c r="N45" s="3">
        <v>599.20439281979793</v>
      </c>
      <c r="O45" s="3">
        <f t="shared" si="2"/>
        <v>9.5698156734320319E-2</v>
      </c>
      <c r="Q45" s="3">
        <f>AVERAGE('4B'!$J200:$J230) + Calibration!$C$11</f>
        <v>362.05022329575695</v>
      </c>
      <c r="R45" s="3">
        <v>422.69298485540889</v>
      </c>
      <c r="S45" s="3">
        <v>581.98330879989726</v>
      </c>
      <c r="T45" s="3">
        <f t="shared" si="3"/>
        <v>0.34344235540896068</v>
      </c>
    </row>
    <row r="46" spans="1:20" x14ac:dyDescent="0.25">
      <c r="A46" s="3">
        <f t="shared" si="4"/>
        <v>6.0833333333333286</v>
      </c>
      <c r="B46" s="3">
        <f>AVERAGE('1B'!$J45:$J75) + Calibration!$C$11</f>
        <v>372.8611115998504</v>
      </c>
      <c r="C46" s="3">
        <v>380.53713963893119</v>
      </c>
      <c r="D46" s="3">
        <v>591.975787376158</v>
      </c>
      <c r="E46" s="3">
        <f t="shared" si="0"/>
        <v>4.347218171016061E-2</v>
      </c>
      <c r="G46" s="3">
        <f>AVERAGE('2B'!$J45:$J75) + Calibration!$C$11</f>
        <v>369.11623164547382</v>
      </c>
      <c r="H46" s="3">
        <v>380.06874222615056</v>
      </c>
      <c r="I46" s="3">
        <v>591.55059029869403</v>
      </c>
      <c r="J46" s="3">
        <f t="shared" si="1"/>
        <v>6.2028112419799462E-2</v>
      </c>
      <c r="L46" s="3">
        <f>AVERAGE('3B'!$J45:$J75) + Calibration!$C$11</f>
        <v>372.79975862039043</v>
      </c>
      <c r="M46" s="3">
        <v>387.64116706610162</v>
      </c>
      <c r="N46" s="3">
        <v>595.80268863671006</v>
      </c>
      <c r="O46" s="3">
        <f t="shared" si="2"/>
        <v>8.4052377284428284E-2</v>
      </c>
      <c r="Q46" s="3">
        <f>AVERAGE('4B'!$J201:$J231) + Calibration!$C$11</f>
        <v>362.49675646035951</v>
      </c>
      <c r="R46" s="3">
        <v>419.72638984156379</v>
      </c>
      <c r="S46" s="3">
        <v>584.32197776819987</v>
      </c>
      <c r="T46" s="3">
        <f t="shared" si="3"/>
        <v>0.32411254999161171</v>
      </c>
    </row>
    <row r="47" spans="1:20" x14ac:dyDescent="0.25">
      <c r="A47" s="3">
        <f t="shared" si="4"/>
        <v>6.1666666666666616</v>
      </c>
      <c r="B47" s="3">
        <f>AVERAGE('1B'!$J46:$J76) + Calibration!$C$11</f>
        <v>372.36750443945101</v>
      </c>
      <c r="C47" s="3">
        <v>380.06874222615056</v>
      </c>
      <c r="D47" s="3">
        <v>590.41667236833825</v>
      </c>
      <c r="E47" s="3">
        <f t="shared" si="0"/>
        <v>4.3614953821436181E-2</v>
      </c>
      <c r="G47" s="3">
        <f>AVERAGE('2B'!$J46:$J76) + Calibration!$C$11</f>
        <v>368.75387158448677</v>
      </c>
      <c r="H47" s="3">
        <v>380.53713963893119</v>
      </c>
      <c r="I47" s="3">
        <v>595.37749155924598</v>
      </c>
      <c r="J47" s="3">
        <f t="shared" si="1"/>
        <v>6.673299881062969E-2</v>
      </c>
      <c r="L47" s="3">
        <f>AVERAGE('3B'!$J46:$J76) + Calibration!$C$11</f>
        <v>373.49451983968441</v>
      </c>
      <c r="M47" s="3">
        <v>387.25075782254908</v>
      </c>
      <c r="N47" s="3">
        <v>599.62958989726212</v>
      </c>
      <c r="O47" s="3">
        <f t="shared" si="2"/>
        <v>7.7906656176169778E-2</v>
      </c>
      <c r="Q47" s="3">
        <f>AVERAGE('4B'!$J202:$J232) + Calibration!$C$11</f>
        <v>363.74647068644072</v>
      </c>
      <c r="R47" s="3">
        <v>420.58511843166116</v>
      </c>
      <c r="S47" s="3">
        <v>587.01501070637539</v>
      </c>
      <c r="T47" s="3">
        <f t="shared" si="3"/>
        <v>0.32189825393549831</v>
      </c>
    </row>
    <row r="48" spans="1:20" x14ac:dyDescent="0.25">
      <c r="A48" s="3">
        <f t="shared" si="4"/>
        <v>6.2499999999999947</v>
      </c>
      <c r="B48" s="3">
        <f>AVERAGE('1B'!$J47:$J77) + Calibration!$C$11</f>
        <v>372.32898870351983</v>
      </c>
      <c r="C48" s="3">
        <v>380.06874222615056</v>
      </c>
      <c r="D48" s="3">
        <v>597.7161605275486</v>
      </c>
      <c r="E48" s="3">
        <f t="shared" si="0"/>
        <v>4.3833082658717173E-2</v>
      </c>
      <c r="G48" s="3">
        <f>AVERAGE('2B'!$J47:$J77) + Calibration!$C$11</f>
        <v>368.77812688274236</v>
      </c>
      <c r="H48" s="3">
        <v>379.6784110488336</v>
      </c>
      <c r="I48" s="3">
        <v>593.46401966840745</v>
      </c>
      <c r="J48" s="3">
        <f t="shared" si="1"/>
        <v>6.1732334945645902E-2</v>
      </c>
      <c r="L48" s="3">
        <f>AVERAGE('3B'!$J47:$J77) + Calibration!$C$11</f>
        <v>373.40178704958885</v>
      </c>
      <c r="M48" s="3">
        <v>387.64116706610162</v>
      </c>
      <c r="N48" s="3">
        <v>598.07048197629649</v>
      </c>
      <c r="O48" s="3">
        <f t="shared" si="2"/>
        <v>8.0642867947626803E-2</v>
      </c>
      <c r="Q48" s="3">
        <f>AVERAGE('4B'!$J203:$J233) + Calibration!$C$11</f>
        <v>364.36990118506799</v>
      </c>
      <c r="R48" s="3">
        <v>420.58511843166116</v>
      </c>
      <c r="S48" s="3">
        <v>590.84191196692746</v>
      </c>
      <c r="T48" s="3">
        <f t="shared" si="3"/>
        <v>0.31836753677526941</v>
      </c>
    </row>
    <row r="49" spans="1:20" x14ac:dyDescent="0.25">
      <c r="A49" s="3">
        <f t="shared" si="4"/>
        <v>6.3333333333333277</v>
      </c>
      <c r="B49" s="3">
        <f>AVERAGE('1B'!$J48:$J78) + Calibration!$C$11</f>
        <v>372.71417459512008</v>
      </c>
      <c r="C49" s="3">
        <v>382.64492799644313</v>
      </c>
      <c r="D49" s="3">
        <v>598.07048197629649</v>
      </c>
      <c r="E49" s="3">
        <f t="shared" si="0"/>
        <v>5.6241524155871726E-2</v>
      </c>
      <c r="G49" s="3">
        <f>AVERAGE('2B'!$J48:$J78) + Calibration!$C$11</f>
        <v>370.08918838182575</v>
      </c>
      <c r="H49" s="3">
        <v>380.06874222615056</v>
      </c>
      <c r="I49" s="3">
        <v>596.93660656706584</v>
      </c>
      <c r="J49" s="3">
        <f t="shared" si="1"/>
        <v>5.6517899087660431E-2</v>
      </c>
      <c r="L49" s="3">
        <f>AVERAGE('3B'!$J48:$J78) + Calibration!$C$11</f>
        <v>373.73276016686805</v>
      </c>
      <c r="M49" s="3">
        <v>387.64116706610162</v>
      </c>
      <c r="N49" s="3">
        <v>599.98395386713503</v>
      </c>
      <c r="O49" s="3">
        <f t="shared" si="2"/>
        <v>7.8768444948872002E-2</v>
      </c>
      <c r="Q49" s="3">
        <f>AVERAGE('4B'!$J204:$J234) + Calibration!$C$11</f>
        <v>364.80929557114627</v>
      </c>
      <c r="R49" s="3">
        <v>420.58511843166116</v>
      </c>
      <c r="S49" s="3">
        <v>587.01501070637539</v>
      </c>
      <c r="T49" s="3">
        <f t="shared" si="3"/>
        <v>0.31587908408896231</v>
      </c>
    </row>
    <row r="50" spans="1:20" x14ac:dyDescent="0.25">
      <c r="A50" s="3">
        <f t="shared" si="4"/>
        <v>6.4166666666666607</v>
      </c>
      <c r="B50" s="3">
        <f>AVERAGE('1B'!$J49:$J79) + Calibration!$C$11</f>
        <v>373.11505324526723</v>
      </c>
      <c r="C50" s="3">
        <v>382.64492799644313</v>
      </c>
      <c r="D50" s="3">
        <v>600.40915094459899</v>
      </c>
      <c r="E50" s="3">
        <f t="shared" si="0"/>
        <v>5.3971200306845289E-2</v>
      </c>
      <c r="G50" s="3">
        <f>AVERAGE('2B'!$J49:$J79) + Calibration!$C$11</f>
        <v>370.55283949277384</v>
      </c>
      <c r="H50" s="3">
        <v>380.06874222615056</v>
      </c>
      <c r="I50" s="3">
        <v>593.46401966840745</v>
      </c>
      <c r="J50" s="3">
        <f t="shared" si="1"/>
        <v>5.3892071609877142E-2</v>
      </c>
      <c r="L50" s="3">
        <f>AVERAGE('3B'!$J49:$J79) + Calibration!$C$11</f>
        <v>373.57154988493244</v>
      </c>
      <c r="M50" s="3">
        <v>385.14304753127249</v>
      </c>
      <c r="N50" s="3">
        <v>601.11782218951134</v>
      </c>
      <c r="O50" s="3">
        <f t="shared" si="2"/>
        <v>6.5533664778096565E-2</v>
      </c>
      <c r="Q50" s="3">
        <f>AVERAGE('4B'!$J205:$J235) + Calibration!$C$11</f>
        <v>365.06323293671983</v>
      </c>
      <c r="R50" s="3">
        <v>420.58511843166116</v>
      </c>
      <c r="S50" s="3">
        <v>594.24357362889032</v>
      </c>
      <c r="T50" s="3">
        <f t="shared" si="3"/>
        <v>0.3144409430031026</v>
      </c>
    </row>
    <row r="51" spans="1:20" x14ac:dyDescent="0.25">
      <c r="A51" s="3">
        <f t="shared" si="4"/>
        <v>6.4999999999999938</v>
      </c>
      <c r="B51" s="3">
        <f>AVERAGE('1B'!$J50:$J80) + Calibration!$C$11</f>
        <v>372.92245887285253</v>
      </c>
      <c r="C51" s="3">
        <v>382.64492799644313</v>
      </c>
      <c r="D51" s="3">
        <v>597.29092092895939</v>
      </c>
      <c r="E51" s="3">
        <f t="shared" si="0"/>
        <v>5.5061933367138917E-2</v>
      </c>
      <c r="G51" s="3">
        <f>AVERAGE('2B'!$J50:$J80) + Calibration!$C$11</f>
        <v>370.46010670267839</v>
      </c>
      <c r="H51" s="3">
        <v>379.6784110488336</v>
      </c>
      <c r="I51" s="3">
        <v>591.55059029869403</v>
      </c>
      <c r="J51" s="3">
        <f t="shared" si="1"/>
        <v>5.2206662033455954E-2</v>
      </c>
      <c r="L51" s="3">
        <f>AVERAGE('3B'!$J50:$J80) + Calibration!$C$11</f>
        <v>373.76413997750387</v>
      </c>
      <c r="M51" s="3">
        <v>387.64116706610162</v>
      </c>
      <c r="N51" s="3">
        <v>602.32262283543764</v>
      </c>
      <c r="O51" s="3">
        <f t="shared" si="2"/>
        <v>7.8590729491991723E-2</v>
      </c>
      <c r="Q51" s="3">
        <f>AVERAGE('4B'!$J206:$J236) + Calibration!$C$11</f>
        <v>365.42559157109247</v>
      </c>
      <c r="R51" s="3">
        <v>420.58511843166116</v>
      </c>
      <c r="S51" s="3">
        <v>594.24357362889032</v>
      </c>
      <c r="T51" s="3">
        <f t="shared" si="3"/>
        <v>0.31238877222969053</v>
      </c>
    </row>
    <row r="52" spans="1:20" x14ac:dyDescent="0.25">
      <c r="A52" s="3">
        <f t="shared" si="4"/>
        <v>6.5833333333333268</v>
      </c>
      <c r="B52" s="3">
        <f>AVERAGE('1B'!$J51:$J81) + Calibration!$C$11</f>
        <v>373.00092409220031</v>
      </c>
      <c r="C52" s="3">
        <v>380.06874222615056</v>
      </c>
      <c r="D52" s="3">
        <v>597.7161605275486</v>
      </c>
      <c r="E52" s="3">
        <f t="shared" si="0"/>
        <v>4.0027664392201408E-2</v>
      </c>
      <c r="G52" s="3">
        <f>AVERAGE('2B'!$J51:$J81) + Calibration!$C$11</f>
        <v>370.07492366430677</v>
      </c>
      <c r="H52" s="3">
        <v>380.92747081624816</v>
      </c>
      <c r="I52" s="3">
        <v>592.75534133664087</v>
      </c>
      <c r="J52" s="3">
        <f t="shared" si="1"/>
        <v>6.1461982604193138E-2</v>
      </c>
      <c r="L52" s="3">
        <f>AVERAGE('3B'!$J51:$J81) + Calibration!$C$11</f>
        <v>373.77840469502269</v>
      </c>
      <c r="M52" s="3">
        <v>388.49989565619899</v>
      </c>
      <c r="N52" s="3">
        <v>596.93660656706584</v>
      </c>
      <c r="O52" s="3">
        <f t="shared" si="2"/>
        <v>8.3373240281360492E-2</v>
      </c>
      <c r="Q52" s="3">
        <f>AVERAGE('4B'!$J207:$J237) + Calibration!$C$11</f>
        <v>365.86499023701384</v>
      </c>
      <c r="R52" s="3">
        <v>420.58511843166116</v>
      </c>
      <c r="S52" s="3">
        <v>593.10970530651377</v>
      </c>
      <c r="T52" s="3">
        <f t="shared" si="3"/>
        <v>0.30990029530505131</v>
      </c>
    </row>
    <row r="53" spans="1:20" x14ac:dyDescent="0.25">
      <c r="A53" s="3">
        <f t="shared" si="4"/>
        <v>6.6666666666666599</v>
      </c>
      <c r="B53" s="3">
        <f>AVERAGE('1B'!$J52:$J82) + Calibration!$C$11</f>
        <v>372.97809683497258</v>
      </c>
      <c r="C53" s="3">
        <v>380.06874222615056</v>
      </c>
      <c r="D53" s="3">
        <v>595.02313467622719</v>
      </c>
      <c r="E53" s="3">
        <f t="shared" si="0"/>
        <v>4.0156943580486833E-2</v>
      </c>
      <c r="G53" s="3">
        <f>AVERAGE('2B'!$J52:$J82) + Calibration!$C$11</f>
        <v>369.66691051547866</v>
      </c>
      <c r="H53" s="3">
        <v>380.06874222615056</v>
      </c>
      <c r="I53" s="3">
        <v>597.7161605275486</v>
      </c>
      <c r="J53" s="3">
        <f t="shared" si="1"/>
        <v>5.8909414601225153E-2</v>
      </c>
      <c r="L53" s="3">
        <f>AVERAGE('3B'!$J52:$J82) + Calibration!$C$11</f>
        <v>374.50312339038231</v>
      </c>
      <c r="M53" s="3">
        <v>387.64116706610162</v>
      </c>
      <c r="N53" s="3">
        <v>602.6769371973312</v>
      </c>
      <c r="O53" s="3">
        <f t="shared" si="2"/>
        <v>7.4405593502142847E-2</v>
      </c>
      <c r="Q53" s="3">
        <f>AVERAGE('4B'!$J208:$J238) + Calibration!$C$11</f>
        <v>365.8507212396517</v>
      </c>
      <c r="R53" s="3">
        <v>420.19478725434419</v>
      </c>
      <c r="S53" s="3">
        <v>595.02313467622719</v>
      </c>
      <c r="T53" s="3">
        <f t="shared" si="3"/>
        <v>0.30777051629198859</v>
      </c>
    </row>
    <row r="54" spans="1:20" x14ac:dyDescent="0.25">
      <c r="A54" s="3">
        <f t="shared" si="4"/>
        <v>6.7499999999999929</v>
      </c>
      <c r="B54" s="3">
        <f>AVERAGE('1B'!$J53:$J83) + Calibration!$C$11</f>
        <v>372.63143095914677</v>
      </c>
      <c r="C54" s="3">
        <v>380.06874222615056</v>
      </c>
      <c r="D54" s="3">
        <v>595.80268863671006</v>
      </c>
      <c r="E54" s="3">
        <f t="shared" si="0"/>
        <v>4.2120240466569613E-2</v>
      </c>
      <c r="G54" s="3">
        <f>AVERAGE('2B'!$J53:$J83) + Calibration!$C$11</f>
        <v>370.25182242494583</v>
      </c>
      <c r="H54" s="3">
        <v>380.06874222615056</v>
      </c>
      <c r="I54" s="3">
        <v>588.14888611560605</v>
      </c>
      <c r="J54" s="3">
        <f t="shared" si="1"/>
        <v>5.559684243716638E-2</v>
      </c>
      <c r="L54" s="3">
        <f>AVERAGE('3B'!$J53:$J83) + Calibration!$C$11</f>
        <v>374.54164340615688</v>
      </c>
      <c r="M54" s="3">
        <v>387.25075782254908</v>
      </c>
      <c r="N54" s="3">
        <v>604.59040908816974</v>
      </c>
      <c r="O54" s="3">
        <f t="shared" si="2"/>
        <v>7.1976408693627536E-2</v>
      </c>
      <c r="Q54" s="3">
        <f>AVERAGE('4B'!$J209:$J239) + Calibration!$C$11</f>
        <v>366.2515998897988</v>
      </c>
      <c r="R54" s="3">
        <v>420.19478725434419</v>
      </c>
      <c r="S54" s="3">
        <v>594.6688132274794</v>
      </c>
      <c r="T54" s="3">
        <f t="shared" si="3"/>
        <v>0.30550019244296245</v>
      </c>
    </row>
    <row r="55" spans="1:20" x14ac:dyDescent="0.25">
      <c r="A55" s="3">
        <f t="shared" si="4"/>
        <v>6.8333333333333259</v>
      </c>
      <c r="B55" s="3">
        <f>AVERAGE('1B'!$J54:$J84) + Calibration!$C$11</f>
        <v>372.89393086442919</v>
      </c>
      <c r="C55" s="3">
        <v>380.53713963893119</v>
      </c>
      <c r="D55" s="3">
        <v>598.85003593677925</v>
      </c>
      <c r="E55" s="3">
        <f t="shared" si="0"/>
        <v>4.3286314093979539E-2</v>
      </c>
      <c r="G55" s="3">
        <f>AVERAGE('2B'!$J54:$J84) + Calibration!$C$11</f>
        <v>370.87667811137209</v>
      </c>
      <c r="H55" s="3">
        <v>379.6784110488336</v>
      </c>
      <c r="I55" s="3">
        <v>591.55059029869403</v>
      </c>
      <c r="J55" s="3">
        <f t="shared" si="1"/>
        <v>4.9847464297101851E-2</v>
      </c>
      <c r="L55" s="3">
        <f>AVERAGE('3B'!$J54:$J84) + Calibration!$C$11</f>
        <v>374.32479658871557</v>
      </c>
      <c r="M55" s="3">
        <v>385.14304753127249</v>
      </c>
      <c r="N55" s="3">
        <v>601.11782218951134</v>
      </c>
      <c r="O55" s="3">
        <f t="shared" si="2"/>
        <v>6.1267750504109465E-2</v>
      </c>
      <c r="Q55" s="3">
        <f>AVERAGE('4B'!$J210:$J240) + Calibration!$C$11</f>
        <v>367.24594870927859</v>
      </c>
      <c r="R55" s="3">
        <v>417.61860148405162</v>
      </c>
      <c r="S55" s="3">
        <v>598.49571448803147</v>
      </c>
      <c r="T55" s="3">
        <f t="shared" si="3"/>
        <v>0.28527893638465529</v>
      </c>
    </row>
    <row r="56" spans="1:20" x14ac:dyDescent="0.25">
      <c r="A56" s="3">
        <f t="shared" si="4"/>
        <v>6.916666666666659</v>
      </c>
      <c r="B56" s="3">
        <f>AVERAGE('1B'!$J55:$J85) + Calibration!$C$11</f>
        <v>372.84685258878915</v>
      </c>
      <c r="C56" s="3">
        <v>380.06874222615056</v>
      </c>
      <c r="D56" s="3">
        <v>598.85003593677925</v>
      </c>
      <c r="E56" s="3">
        <f t="shared" si="0"/>
        <v>4.0900228217990872E-2</v>
      </c>
      <c r="G56" s="3">
        <f>AVERAGE('2B'!$J55:$J85) + Calibration!$C$11</f>
        <v>370.92375638701213</v>
      </c>
      <c r="H56" s="3">
        <v>380.06874222615056</v>
      </c>
      <c r="I56" s="3">
        <v>591.55059029869403</v>
      </c>
      <c r="J56" s="3">
        <f t="shared" si="1"/>
        <v>5.1791432250093569E-2</v>
      </c>
      <c r="L56" s="3">
        <f>AVERAGE('3B'!$J55:$J85) + Calibration!$C$11</f>
        <v>374.37758132200895</v>
      </c>
      <c r="M56" s="3">
        <v>385.53330064235411</v>
      </c>
      <c r="N56" s="3">
        <v>600.76350782761779</v>
      </c>
      <c r="O56" s="3">
        <f t="shared" si="2"/>
        <v>6.3178958561968562E-2</v>
      </c>
      <c r="Q56" s="3">
        <f>AVERAGE('4B'!$J211:$J241) + Calibration!$C$11</f>
        <v>368.1176115424405</v>
      </c>
      <c r="R56" s="3">
        <v>417.61860148405162</v>
      </c>
      <c r="S56" s="3">
        <v>599.62958989726212</v>
      </c>
      <c r="T56" s="3">
        <f t="shared" si="3"/>
        <v>0.2803423878363327</v>
      </c>
    </row>
    <row r="57" spans="1:20" x14ac:dyDescent="0.25">
      <c r="A57" s="3">
        <f t="shared" si="4"/>
        <v>6.999999999999992</v>
      </c>
      <c r="B57" s="3">
        <f>AVERAGE('1B'!$J56:$J86) + Calibration!$C$11</f>
        <v>373.00948663190917</v>
      </c>
      <c r="C57" s="3">
        <v>380.53713963893119</v>
      </c>
      <c r="D57" s="3">
        <v>597.7161605275486</v>
      </c>
      <c r="E57" s="3">
        <f t="shared" si="0"/>
        <v>4.2631879105471067E-2</v>
      </c>
      <c r="G57" s="3">
        <f>AVERAGE('2B'!$J56:$J86) + Calibration!$C$11</f>
        <v>370.66838955379637</v>
      </c>
      <c r="H57" s="3">
        <v>380.06874222615056</v>
      </c>
      <c r="I57" s="3">
        <v>592.75534133664087</v>
      </c>
      <c r="J57" s="3">
        <f t="shared" si="1"/>
        <v>5.3237668939144694E-2</v>
      </c>
      <c r="L57" s="3">
        <f>AVERAGE('3B'!$J56:$J86) + Calibration!$C$11</f>
        <v>374.80984548924926</v>
      </c>
      <c r="M57" s="3">
        <v>385.14304753127249</v>
      </c>
      <c r="N57" s="3">
        <v>600.40915094459899</v>
      </c>
      <c r="O57" s="3">
        <f t="shared" si="2"/>
        <v>5.8520739441231824E-2</v>
      </c>
      <c r="Q57" s="3">
        <f>AVERAGE('4B'!$J212:$J242) + Calibration!$C$11</f>
        <v>369.09626760337363</v>
      </c>
      <c r="R57" s="3">
        <v>420.58511843166116</v>
      </c>
      <c r="S57" s="3">
        <v>598.07048197629649</v>
      </c>
      <c r="T57" s="3">
        <f t="shared" si="3"/>
        <v>0.29160037819803364</v>
      </c>
    </row>
    <row r="58" spans="1:20" x14ac:dyDescent="0.25">
      <c r="A58" s="3">
        <f t="shared" si="4"/>
        <v>7.083333333333325</v>
      </c>
      <c r="B58" s="3">
        <f>AVERAGE('1B'!$J57:$J87) + Calibration!$C$11</f>
        <v>372.42457614905635</v>
      </c>
      <c r="C58" s="3">
        <v>380.53713963893119</v>
      </c>
      <c r="D58" s="3">
        <v>593.88925926699653</v>
      </c>
      <c r="E58" s="3">
        <f t="shared" si="0"/>
        <v>4.5944443190085914E-2</v>
      </c>
      <c r="G58" s="3">
        <f>AVERAGE('2B'!$J57:$J87) + Calibration!$C$11</f>
        <v>370.29889642074266</v>
      </c>
      <c r="H58" s="3">
        <v>380.06874222615056</v>
      </c>
      <c r="I58" s="3">
        <v>592.33014425917679</v>
      </c>
      <c r="J58" s="3">
        <f t="shared" si="1"/>
        <v>5.5330245013513864E-2</v>
      </c>
      <c r="L58" s="3">
        <f>AVERAGE('3B'!$J57:$J87) + Calibration!$C$11</f>
        <v>375.29632243081085</v>
      </c>
      <c r="M58" s="3">
        <v>387.25075782254908</v>
      </c>
      <c r="N58" s="3">
        <v>596.93660656706584</v>
      </c>
      <c r="O58" s="3">
        <f t="shared" si="2"/>
        <v>6.7702382657561525E-2</v>
      </c>
      <c r="Q58" s="3">
        <f>AVERAGE('4B'!$J213:$J243) + Calibration!$C$11</f>
        <v>369.70542910463877</v>
      </c>
      <c r="R58" s="3">
        <v>419.72638984156379</v>
      </c>
      <c r="S58" s="3">
        <v>601.11782218951134</v>
      </c>
      <c r="T58" s="3">
        <f t="shared" si="3"/>
        <v>0.28328717448676932</v>
      </c>
    </row>
    <row r="59" spans="1:20" x14ac:dyDescent="0.25">
      <c r="A59" s="3">
        <f t="shared" si="4"/>
        <v>7.1666666666666581</v>
      </c>
      <c r="B59" s="3">
        <f>AVERAGE('1B'!$J58:$J88) + Calibration!$C$11</f>
        <v>371.83823619856139</v>
      </c>
      <c r="C59" s="3">
        <v>380.53713963893119</v>
      </c>
      <c r="D59" s="3">
        <v>590.06235800644458</v>
      </c>
      <c r="E59" s="3">
        <f t="shared" si="0"/>
        <v>4.9265102877891827E-2</v>
      </c>
      <c r="G59" s="3">
        <f>AVERAGE('2B'!$J58:$J88) + Calibration!$C$11</f>
        <v>370.58422073002401</v>
      </c>
      <c r="H59" s="3">
        <v>380.06874222615056</v>
      </c>
      <c r="I59" s="3">
        <v>596.93660656706584</v>
      </c>
      <c r="J59" s="3">
        <f t="shared" si="1"/>
        <v>5.3714348073552944E-2</v>
      </c>
      <c r="L59" s="3">
        <f>AVERAGE('3B'!$J58:$J88) + Calibration!$C$11</f>
        <v>375.66581556386456</v>
      </c>
      <c r="M59" s="3">
        <v>387.64116706610162</v>
      </c>
      <c r="N59" s="3">
        <v>599.62958989726212</v>
      </c>
      <c r="O59" s="3">
        <f t="shared" si="2"/>
        <v>6.7820838316092952E-2</v>
      </c>
      <c r="Q59" s="3">
        <f>AVERAGE('4B'!$J214:$J244) + Calibration!$C$11</f>
        <v>369.98218944759691</v>
      </c>
      <c r="R59" s="3">
        <v>414.2617533591249</v>
      </c>
      <c r="S59" s="3">
        <v>600.40915094459899</v>
      </c>
      <c r="T59" s="3">
        <f t="shared" si="3"/>
        <v>0.25077152384127122</v>
      </c>
    </row>
    <row r="60" spans="1:20" x14ac:dyDescent="0.25">
      <c r="A60" s="3">
        <f t="shared" si="4"/>
        <v>7.2499999999999911</v>
      </c>
      <c r="B60" s="3">
        <f>AVERAGE('1B'!$J59:$J89) + Calibration!$C$11</f>
        <v>371.20624601345412</v>
      </c>
      <c r="C60" s="3">
        <v>379.6784110488336</v>
      </c>
      <c r="D60" s="3">
        <v>598.49571448803147</v>
      </c>
      <c r="E60" s="3">
        <f t="shared" si="0"/>
        <v>4.7980999550985282E-2</v>
      </c>
      <c r="G60" s="3">
        <f>AVERAGE('2B'!$J59:$J89) + Calibration!$C$11</f>
        <v>371.12491044590666</v>
      </c>
      <c r="H60" s="3">
        <v>379.21001363605319</v>
      </c>
      <c r="I60" s="3">
        <v>595.80268863671006</v>
      </c>
      <c r="J60" s="3">
        <f t="shared" si="1"/>
        <v>4.5788925371035856E-2</v>
      </c>
      <c r="L60" s="3">
        <f>AVERAGE('3B'!$J59:$J89) + Calibration!$C$11</f>
        <v>375.75854407411691</v>
      </c>
      <c r="M60" s="3">
        <v>387.25075782254908</v>
      </c>
      <c r="N60" s="3">
        <v>598.49571448803147</v>
      </c>
      <c r="O60" s="3">
        <f t="shared" si="2"/>
        <v>6.508465078296867E-2</v>
      </c>
      <c r="Q60" s="3">
        <f>AVERAGE('4B'!$J215:$J245) + Calibration!$C$11</f>
        <v>369.54136274064763</v>
      </c>
      <c r="R60" s="3">
        <v>415.12048194922249</v>
      </c>
      <c r="S60" s="3">
        <v>599.62958989726212</v>
      </c>
      <c r="T60" s="3">
        <f t="shared" si="3"/>
        <v>0.25813138544260911</v>
      </c>
    </row>
    <row r="61" spans="1:20" x14ac:dyDescent="0.25">
      <c r="A61" s="3">
        <f t="shared" si="4"/>
        <v>7.3333333333333242</v>
      </c>
      <c r="B61" s="3">
        <f>AVERAGE('1B'!$J60:$J90) + Calibration!$C$11</f>
        <v>371.08212770626517</v>
      </c>
      <c r="C61" s="3">
        <v>379.6784110488336</v>
      </c>
      <c r="D61" s="3">
        <v>594.6688132274794</v>
      </c>
      <c r="E61" s="3">
        <f t="shared" si="0"/>
        <v>4.8683927364198659E-2</v>
      </c>
      <c r="G61" s="3">
        <f>AVERAGE('2B'!$J60:$J90) + Calibration!$C$11</f>
        <v>371.28611930122787</v>
      </c>
      <c r="H61" s="3">
        <v>380.53713963893119</v>
      </c>
      <c r="I61" s="3">
        <v>597.7161605275486</v>
      </c>
      <c r="J61" s="3">
        <f t="shared" si="1"/>
        <v>5.2391944776323335E-2</v>
      </c>
      <c r="L61" s="3">
        <f>AVERAGE('3B'!$J60:$J90) + Calibration!$C$11</f>
        <v>376.03673245810273</v>
      </c>
      <c r="M61" s="3">
        <v>384.75279442019087</v>
      </c>
      <c r="N61" s="3">
        <v>595.02313467622719</v>
      </c>
      <c r="O61" s="3">
        <f t="shared" si="2"/>
        <v>4.9362277923399644E-2</v>
      </c>
      <c r="Q61" s="3">
        <f>AVERAGE('4B'!$J216:$J246) + Calibration!$C$11</f>
        <v>368.90937255554041</v>
      </c>
      <c r="R61" s="3">
        <v>415.97921053931987</v>
      </c>
      <c r="S61" s="3">
        <v>597.7161605275486</v>
      </c>
      <c r="T61" s="3">
        <f t="shared" si="3"/>
        <v>0.26657387642160274</v>
      </c>
    </row>
    <row r="62" spans="1:20" x14ac:dyDescent="0.25">
      <c r="A62" s="3">
        <f t="shared" si="4"/>
        <v>7.4166666666666572</v>
      </c>
      <c r="B62" s="3">
        <f>AVERAGE('1B'!$J61:$J91) + Calibration!$C$11</f>
        <v>370.95230436803729</v>
      </c>
      <c r="C62" s="3">
        <v>383.0353372399959</v>
      </c>
      <c r="D62" s="3">
        <v>593.46401966840745</v>
      </c>
      <c r="E62" s="3">
        <f t="shared" si="0"/>
        <v>6.8430677681908331E-2</v>
      </c>
      <c r="G62" s="3">
        <f>AVERAGE('2B'!$J61:$J91) + Calibration!$C$11</f>
        <v>371.64134486353385</v>
      </c>
      <c r="H62" s="3">
        <v>380.92747081624816</v>
      </c>
      <c r="I62" s="3">
        <v>598.07048197629649</v>
      </c>
      <c r="J62" s="3">
        <f t="shared" si="1"/>
        <v>5.2590760839401118E-2</v>
      </c>
      <c r="L62" s="3">
        <f>AVERAGE('3B'!$J61:$J91) + Calibration!$C$11</f>
        <v>376.42905284838412</v>
      </c>
      <c r="M62" s="3">
        <v>386.00177612137009</v>
      </c>
      <c r="N62" s="3">
        <v>596.15704551972885</v>
      </c>
      <c r="O62" s="3">
        <f t="shared" si="2"/>
        <v>5.4213867310750903E-2</v>
      </c>
      <c r="Q62" s="3">
        <f>AVERAGE('4B'!$J217:$J247) + Calibration!$C$11</f>
        <v>369.08627559602274</v>
      </c>
      <c r="R62" s="3">
        <v>415.97921053931987</v>
      </c>
      <c r="S62" s="3">
        <v>601.54306178810066</v>
      </c>
      <c r="T62" s="3">
        <f t="shared" si="3"/>
        <v>0.26557200916919382</v>
      </c>
    </row>
    <row r="63" spans="1:20" x14ac:dyDescent="0.25">
      <c r="A63" s="3">
        <f t="shared" si="4"/>
        <v>7.4999999999999902</v>
      </c>
      <c r="B63" s="3">
        <f>AVERAGE('1B'!$J62:$J92) + Calibration!$C$11</f>
        <v>370.87526576310285</v>
      </c>
      <c r="C63" s="3">
        <v>382.64492799644313</v>
      </c>
      <c r="D63" s="3">
        <v>597.29092092895939</v>
      </c>
      <c r="E63" s="3">
        <f t="shared" si="0"/>
        <v>6.6655944020790003E-2</v>
      </c>
      <c r="G63" s="3">
        <f>AVERAGE('2B'!$J62:$J92) + Calibration!$C$11</f>
        <v>372.49018043946796</v>
      </c>
      <c r="H63" s="3">
        <v>379.6784110488336</v>
      </c>
      <c r="I63" s="3">
        <v>598.07048197629649</v>
      </c>
      <c r="J63" s="3">
        <f t="shared" si="1"/>
        <v>4.0709604711436406E-2</v>
      </c>
      <c r="L63" s="3">
        <f>AVERAGE('3B'!$J62:$J92) + Calibration!$C$11</f>
        <v>376.66016438334429</v>
      </c>
      <c r="M63" s="3">
        <v>385.53330064235411</v>
      </c>
      <c r="N63" s="3">
        <v>595.80268863671006</v>
      </c>
      <c r="O63" s="3">
        <f t="shared" si="2"/>
        <v>5.0251847677836421E-2</v>
      </c>
      <c r="Q63" s="3">
        <f>AVERAGE('4B'!$J218:$J248) + Calibration!$C$11</f>
        <v>367.71387538362364</v>
      </c>
      <c r="R63" s="3">
        <v>415.51073506030389</v>
      </c>
      <c r="S63" s="3">
        <v>600.40915094459899</v>
      </c>
      <c r="T63" s="3">
        <f t="shared" si="3"/>
        <v>0.2706912687734937</v>
      </c>
    </row>
    <row r="64" spans="1:20" x14ac:dyDescent="0.25">
      <c r="A64" s="3">
        <f t="shared" si="4"/>
        <v>7.5833333333333233</v>
      </c>
      <c r="B64" s="3">
        <f>AVERAGE('1B'!$J63:$J93) + Calibration!$C$11</f>
        <v>371.10780533909087</v>
      </c>
      <c r="C64" s="3">
        <v>379.21001363605319</v>
      </c>
      <c r="D64" s="3">
        <v>594.6688132274794</v>
      </c>
      <c r="E64" s="3">
        <f t="shared" si="0"/>
        <v>4.5885797908223308E-2</v>
      </c>
      <c r="G64" s="3">
        <f>AVERAGE('2B'!$J63:$J93) + Calibration!$C$11</f>
        <v>372.81401905806621</v>
      </c>
      <c r="H64" s="3">
        <v>379.6784110488336</v>
      </c>
      <c r="I64" s="3">
        <v>599.20439281979793</v>
      </c>
      <c r="J64" s="3">
        <f t="shared" si="1"/>
        <v>3.8875587013638087E-2</v>
      </c>
      <c r="L64" s="3">
        <f>AVERAGE('3B'!$J63:$J93) + Calibration!$C$11</f>
        <v>377.01396475785128</v>
      </c>
      <c r="M64" s="3">
        <v>384.75279442019087</v>
      </c>
      <c r="N64" s="3">
        <v>598.49571448803147</v>
      </c>
      <c r="O64" s="3">
        <f t="shared" si="2"/>
        <v>4.3827850496686589E-2</v>
      </c>
      <c r="Q64" s="3">
        <f>AVERAGE('4B'!$J219:$J249) + Calibration!$C$11</f>
        <v>367.48276384866335</v>
      </c>
      <c r="R64" s="3">
        <v>415.12048194922249</v>
      </c>
      <c r="S64" s="3">
        <v>602.6769371973312</v>
      </c>
      <c r="T64" s="3">
        <f t="shared" si="3"/>
        <v>0.2697899912534592</v>
      </c>
    </row>
    <row r="65" spans="1:20" x14ac:dyDescent="0.25">
      <c r="A65" s="3">
        <f t="shared" si="4"/>
        <v>7.6666666666666563</v>
      </c>
      <c r="B65" s="3">
        <f>AVERAGE('1B'!$J64:$J94) + Calibration!$C$11</f>
        <v>371.06072706345083</v>
      </c>
      <c r="C65" s="3">
        <v>383.0353372399959</v>
      </c>
      <c r="D65" s="3">
        <v>596.15704551972885</v>
      </c>
      <c r="E65" s="3">
        <f t="shared" si="0"/>
        <v>6.7816639914911436E-2</v>
      </c>
      <c r="G65" s="3">
        <f>AVERAGE('2B'!$J64:$J94) + Calibration!$C$11</f>
        <v>372.97665310118634</v>
      </c>
      <c r="H65" s="3">
        <v>379.6784110488336</v>
      </c>
      <c r="I65" s="3">
        <v>598.85003593677925</v>
      </c>
      <c r="J65" s="3">
        <f t="shared" si="1"/>
        <v>3.7954530363143717E-2</v>
      </c>
      <c r="L65" s="3">
        <f>AVERAGE('3B'!$J64:$J94) + Calibration!$C$11</f>
        <v>377.15234778255916</v>
      </c>
      <c r="M65" s="3">
        <v>386.00177612137009</v>
      </c>
      <c r="N65" s="3">
        <v>599.20439281979793</v>
      </c>
      <c r="O65" s="3">
        <f t="shared" si="2"/>
        <v>5.0117580969897262E-2</v>
      </c>
      <c r="Q65" s="3">
        <f>AVERAGE('4B'!$J220:$J250) + Calibration!$C$11</f>
        <v>367.41999281447659</v>
      </c>
      <c r="R65" s="3">
        <v>415.51073506030389</v>
      </c>
      <c r="S65" s="3">
        <v>599.98395386713503</v>
      </c>
      <c r="T65" s="3">
        <f t="shared" si="3"/>
        <v>0.27235563429982645</v>
      </c>
    </row>
    <row r="66" spans="1:20" x14ac:dyDescent="0.25">
      <c r="A66" s="3">
        <f t="shared" si="4"/>
        <v>7.7499999999999893</v>
      </c>
      <c r="B66" s="3">
        <f>AVERAGE('1B'!$J65:$J95) + Calibration!$C$11</f>
        <v>370.78253867946495</v>
      </c>
      <c r="C66" s="3">
        <v>380.06874222615056</v>
      </c>
      <c r="D66" s="3">
        <v>591.19622632882101</v>
      </c>
      <c r="E66" s="3">
        <f t="shared" si="0"/>
        <v>5.2591200282717729E-2</v>
      </c>
      <c r="G66" s="3">
        <f>AVERAGE('2B'!$J65:$J95) + Calibration!$C$11</f>
        <v>372.98521564089509</v>
      </c>
      <c r="H66" s="3">
        <v>380.06874222615056</v>
      </c>
      <c r="I66" s="3">
        <v>597.29092092895939</v>
      </c>
      <c r="J66" s="3">
        <f t="shared" si="1"/>
        <v>4.011662715341708E-2</v>
      </c>
      <c r="L66" s="3">
        <f>AVERAGE('3B'!$J65:$J95) + Calibration!$C$11</f>
        <v>376.98258066737236</v>
      </c>
      <c r="M66" s="3">
        <v>390.21735283639418</v>
      </c>
      <c r="N66" s="3">
        <v>601.54306178810066</v>
      </c>
      <c r="O66" s="3">
        <f t="shared" si="2"/>
        <v>7.4953402683660741E-2</v>
      </c>
      <c r="Q66" s="3">
        <f>AVERAGE('4B'!$J221:$J251) + Calibration!$C$11</f>
        <v>368.64545602214548</v>
      </c>
      <c r="R66" s="3">
        <v>413.4030247690273</v>
      </c>
      <c r="S66" s="3">
        <v>597.29092092895939</v>
      </c>
      <c r="T66" s="3">
        <f t="shared" si="3"/>
        <v>0.25347864176150819</v>
      </c>
    </row>
    <row r="67" spans="1:20" x14ac:dyDescent="0.25">
      <c r="A67" s="3">
        <f t="shared" si="4"/>
        <v>7.8333333333333224</v>
      </c>
      <c r="B67" s="3">
        <f>AVERAGE('1B'!$J66:$J96) + Calibration!$C$11</f>
        <v>370.952302941423</v>
      </c>
      <c r="C67" s="3">
        <v>380.53713963893119</v>
      </c>
      <c r="D67" s="3">
        <v>590.84191196692746</v>
      </c>
      <c r="E67" s="3">
        <f t="shared" si="0"/>
        <v>5.4282470107572575E-2</v>
      </c>
      <c r="G67" s="3">
        <f>AVERAGE('2B'!$J66:$J96) + Calibration!$C$11</f>
        <v>372.43026120749357</v>
      </c>
      <c r="H67" s="3">
        <v>382.1766086498983</v>
      </c>
      <c r="I67" s="3">
        <v>596.15704551972885</v>
      </c>
      <c r="J67" s="3">
        <f t="shared" si="1"/>
        <v>5.5197165105368109E-2</v>
      </c>
      <c r="L67" s="3">
        <f>AVERAGE('3B'!$J66:$J96) + Calibration!$C$11</f>
        <v>376.8812896174112</v>
      </c>
      <c r="M67" s="3">
        <v>387.64116706610162</v>
      </c>
      <c r="N67" s="3">
        <v>598.49571448803147</v>
      </c>
      <c r="O67" s="3">
        <f t="shared" si="2"/>
        <v>6.0937159849736973E-2</v>
      </c>
      <c r="Q67" s="3">
        <f>AVERAGE('4B'!$J222:$J252) + Calibration!$C$11</f>
        <v>369.92655719193448</v>
      </c>
      <c r="R67" s="3">
        <v>415.51073506030389</v>
      </c>
      <c r="S67" s="3">
        <v>596.15704551972885</v>
      </c>
      <c r="T67" s="3">
        <f t="shared" si="3"/>
        <v>0.25816003450129915</v>
      </c>
    </row>
    <row r="68" spans="1:20" x14ac:dyDescent="0.25">
      <c r="A68" s="3">
        <f t="shared" si="4"/>
        <v>7.9166666666666554</v>
      </c>
      <c r="B68" s="3">
        <f>AVERAGE('1B'!$J67:$J97) + Calibration!$C$11</f>
        <v>371.21337052583431</v>
      </c>
      <c r="C68" s="3">
        <v>380.06874222615056</v>
      </c>
      <c r="D68" s="3">
        <v>598.07048197629649</v>
      </c>
      <c r="E68" s="3">
        <f t="shared" ref="E68:E92" si="5">(C68-B68)/(7*35314.6667/1400)</f>
        <v>5.0151240421115198E-2</v>
      </c>
      <c r="G68" s="3">
        <f>AVERAGE('2B'!$J67:$J97) + Calibration!$C$11</f>
        <v>372.9766573810295</v>
      </c>
      <c r="H68" s="3">
        <v>382.64492799644313</v>
      </c>
      <c r="I68" s="3">
        <v>591.975787376158</v>
      </c>
      <c r="J68" s="3">
        <f t="shared" ref="J68:J92" si="6">(H68-G68)/(7*35314.6667/1400)</f>
        <v>5.4754987198639658E-2</v>
      </c>
      <c r="L68" s="3">
        <f>AVERAGE('3B'!$J67:$J97) + Calibration!$C$11</f>
        <v>376.65017808245108</v>
      </c>
      <c r="M68" s="3">
        <v>387.25075782254908</v>
      </c>
      <c r="N68" s="3">
        <v>597.29092092895939</v>
      </c>
      <c r="O68" s="3">
        <f t="shared" ref="O68:O92" si="7">(M68-L68)/(7*35314.6667/1400)</f>
        <v>6.0034998093854292E-2</v>
      </c>
      <c r="Q68" s="3">
        <f>AVERAGE('4B'!$J223:$J253) + Calibration!$C$11</f>
        <v>370.1804945575081</v>
      </c>
      <c r="R68" s="3">
        <v>418.08692083059645</v>
      </c>
      <c r="S68" s="3">
        <v>596.93660656706584</v>
      </c>
      <c r="T68" s="3">
        <f t="shared" ref="T68:T92" si="8">(R68-Q68)/(7*35314.6667/1400)</f>
        <v>0.27131178487429047</v>
      </c>
    </row>
    <row r="69" spans="1:20" x14ac:dyDescent="0.25">
      <c r="A69" s="3">
        <f t="shared" ref="A69:A92" si="9">1/12+A68</f>
        <v>7.9999999999999885</v>
      </c>
      <c r="B69" s="3">
        <f>AVERAGE('1B'!$J68:$J98) + Calibration!$C$11</f>
        <v>371.52865516441011</v>
      </c>
      <c r="C69" s="3">
        <v>380.53713963893119</v>
      </c>
      <c r="D69" s="3">
        <v>591.19622632882101</v>
      </c>
      <c r="E69" s="3">
        <f t="shared" si="5"/>
        <v>5.1018374609329571E-2</v>
      </c>
      <c r="G69" s="3">
        <f>AVERAGE('2B'!$J68:$J98) + Calibration!$C$11</f>
        <v>373.07652038996292</v>
      </c>
      <c r="H69" s="3">
        <v>383.42559035107752</v>
      </c>
      <c r="I69" s="3">
        <v>599.20439281979793</v>
      </c>
      <c r="J69" s="3">
        <f t="shared" si="6"/>
        <v>5.8610605327415383E-2</v>
      </c>
      <c r="L69" s="3">
        <f>AVERAGE('3B'!$J68:$J98) + Calibration!$C$11</f>
        <v>376.49610657903963</v>
      </c>
      <c r="M69" s="3">
        <v>387.64116706610162</v>
      </c>
      <c r="N69" s="3">
        <v>603.81085512768698</v>
      </c>
      <c r="O69" s="3">
        <f t="shared" si="7"/>
        <v>6.3118593652545962E-2</v>
      </c>
      <c r="Q69" s="3">
        <f>AVERAGE('4B'!$J224:$J254) + Calibration!$C$11</f>
        <v>370.10345452595914</v>
      </c>
      <c r="R69" s="3">
        <v>418.08692083059645</v>
      </c>
      <c r="S69" s="3">
        <v>593.10970530651377</v>
      </c>
      <c r="T69" s="3">
        <f t="shared" si="8"/>
        <v>0.27174809102551895</v>
      </c>
    </row>
    <row r="70" spans="1:20" x14ac:dyDescent="0.25">
      <c r="A70" s="3">
        <f t="shared" si="9"/>
        <v>8.0833333333333215</v>
      </c>
      <c r="B70" s="3">
        <f>AVERAGE('1B'!$J69:$J99) + Calibration!$C$11</f>
        <v>372.09216785767728</v>
      </c>
      <c r="C70" s="3">
        <v>382.64492799644313</v>
      </c>
      <c r="D70" s="3">
        <v>594.24357362889032</v>
      </c>
      <c r="E70" s="3">
        <f t="shared" si="5"/>
        <v>5.9764178030686878E-2</v>
      </c>
      <c r="G70" s="3">
        <f>AVERAGE('2B'!$J69:$J99) + Calibration!$C$11</f>
        <v>373.00804289812288</v>
      </c>
      <c r="H70" s="3">
        <v>382.64492799644313</v>
      </c>
      <c r="I70" s="3">
        <v>598.07048197629649</v>
      </c>
      <c r="J70" s="3">
        <f t="shared" si="6"/>
        <v>5.4577239423982717E-2</v>
      </c>
      <c r="L70" s="3">
        <f>AVERAGE('3B'!$J69:$J99) + Calibration!$C$11</f>
        <v>376.54889131233307</v>
      </c>
      <c r="M70" s="3">
        <v>387.64116706610162</v>
      </c>
      <c r="N70" s="3">
        <v>598.07048197629649</v>
      </c>
      <c r="O70" s="3">
        <f t="shared" si="7"/>
        <v>6.281965421335009E-2</v>
      </c>
      <c r="Q70" s="3">
        <f>AVERAGE('4B'!$J225:$J255) + Calibration!$C$11</f>
        <v>370.35739189153276</v>
      </c>
      <c r="R70" s="3">
        <v>420.19478725434419</v>
      </c>
      <c r="S70" s="3">
        <v>597.29092092895939</v>
      </c>
      <c r="T70" s="3">
        <f t="shared" si="8"/>
        <v>0.28224757597846128</v>
      </c>
    </row>
    <row r="71" spans="1:20" x14ac:dyDescent="0.25">
      <c r="A71" s="3">
        <f t="shared" si="9"/>
        <v>8.1666666666666554</v>
      </c>
      <c r="B71" s="3">
        <f>AVERAGE('1B'!$J70:$J100) + Calibration!$C$11</f>
        <v>372.08360959781174</v>
      </c>
      <c r="C71" s="3">
        <v>383.42559035107752</v>
      </c>
      <c r="D71" s="3">
        <v>598.49571448803147</v>
      </c>
      <c r="E71" s="3">
        <f t="shared" si="5"/>
        <v>6.4233825847014273E-2</v>
      </c>
      <c r="G71" s="3">
        <f>AVERAGE('2B'!$J70:$J100) + Calibration!$C$11</f>
        <v>373.29336578078983</v>
      </c>
      <c r="H71" s="3">
        <v>382.64492799644313</v>
      </c>
      <c r="I71" s="3">
        <v>601.54306178810066</v>
      </c>
      <c r="J71" s="3">
        <f t="shared" si="6"/>
        <v>5.2961350563466042E-2</v>
      </c>
      <c r="L71" s="3">
        <f>AVERAGE('3B'!$J70:$J100) + Calibration!$C$11</f>
        <v>376.64161982258543</v>
      </c>
      <c r="M71" s="3">
        <v>387.64116706610162</v>
      </c>
      <c r="N71" s="3">
        <v>599.98395386713503</v>
      </c>
      <c r="O71" s="3">
        <f t="shared" si="7"/>
        <v>6.2294498413126405E-2</v>
      </c>
      <c r="Q71" s="3">
        <f>AVERAGE('4B'!$J226:$J256) + Calibration!$C$11</f>
        <v>371.88386788718645</v>
      </c>
      <c r="R71" s="3">
        <v>420.97544960897835</v>
      </c>
      <c r="S71" s="3">
        <v>593.46401966840745</v>
      </c>
      <c r="T71" s="3">
        <f t="shared" si="8"/>
        <v>0.27802375788409689</v>
      </c>
    </row>
    <row r="72" spans="1:20" x14ac:dyDescent="0.25">
      <c r="A72" s="3">
        <f t="shared" si="9"/>
        <v>8.2499999999999893</v>
      </c>
      <c r="B72" s="3">
        <f>AVERAGE('1B'!$J71:$J101) + Calibration!$C$11</f>
        <v>372.94670989126485</v>
      </c>
      <c r="C72" s="3">
        <v>382.1766086498983</v>
      </c>
      <c r="D72" s="3">
        <v>593.10970530651377</v>
      </c>
      <c r="E72" s="3">
        <f t="shared" si="5"/>
        <v>5.2272325473390086E-2</v>
      </c>
      <c r="G72" s="3">
        <f>AVERAGE('2B'!$J71:$J101) + Calibration!$C$11</f>
        <v>373.87827626364265</v>
      </c>
      <c r="H72" s="3">
        <v>382.64492799644313</v>
      </c>
      <c r="I72" s="3">
        <v>599.20439281979793</v>
      </c>
      <c r="J72" s="3">
        <f t="shared" si="6"/>
        <v>4.9648786478851188E-2</v>
      </c>
      <c r="L72" s="3">
        <f>AVERAGE('3B'!$J71:$J101) + Calibration!$C$11</f>
        <v>376.51037272317296</v>
      </c>
      <c r="M72" s="3">
        <v>385.14304753127249</v>
      </c>
      <c r="N72" s="3">
        <v>598.49571448803147</v>
      </c>
      <c r="O72" s="3">
        <f t="shared" si="7"/>
        <v>4.8890025673664489E-2</v>
      </c>
      <c r="Q72" s="3">
        <f>AVERAGE('4B'!$J227:$J257) + Calibration!$C$11</f>
        <v>372.1777504563334</v>
      </c>
      <c r="R72" s="3">
        <v>420.19478725434419</v>
      </c>
      <c r="S72" s="3">
        <v>593.88925926699653</v>
      </c>
      <c r="T72" s="3">
        <f t="shared" si="8"/>
        <v>0.27193821312780952</v>
      </c>
    </row>
    <row r="73" spans="1:20" x14ac:dyDescent="0.25">
      <c r="A73" s="3">
        <f t="shared" si="9"/>
        <v>8.3333333333333233</v>
      </c>
      <c r="B73" s="3">
        <f>AVERAGE('1B'!$J72:$J102) + Calibration!$C$11</f>
        <v>372.86966985971594</v>
      </c>
      <c r="C73" s="3">
        <v>382.64492799644313</v>
      </c>
      <c r="D73" s="3">
        <v>597.7161605275486</v>
      </c>
      <c r="E73" s="3">
        <f t="shared" si="5"/>
        <v>5.5360897044667207E-2</v>
      </c>
      <c r="G73" s="3">
        <f>AVERAGE('2B'!$J72:$J102) + Calibration!$C$11</f>
        <v>373.91679627941704</v>
      </c>
      <c r="H73" s="3">
        <v>382.64492799644313</v>
      </c>
      <c r="I73" s="3">
        <v>606.85820242775617</v>
      </c>
      <c r="J73" s="3">
        <f t="shared" si="6"/>
        <v>4.9430633403237452E-2</v>
      </c>
      <c r="L73" s="3">
        <f>AVERAGE('3B'!$J72:$J102) + Calibration!$C$11</f>
        <v>376.5417582402664</v>
      </c>
      <c r="M73" s="3">
        <v>387.64116706610162</v>
      </c>
      <c r="N73" s="3">
        <v>600.40915094459899</v>
      </c>
      <c r="O73" s="3">
        <f t="shared" si="7"/>
        <v>6.2860051434862965E-2</v>
      </c>
      <c r="Q73" s="3">
        <f>AVERAGE('4B'!$J228:$J258) + Calibration!$C$11</f>
        <v>372.10071470462765</v>
      </c>
      <c r="R73" s="3">
        <v>420.58511843166116</v>
      </c>
      <c r="S73" s="3">
        <v>595.80268863671006</v>
      </c>
      <c r="T73" s="3">
        <f t="shared" si="8"/>
        <v>0.27458508465568221</v>
      </c>
    </row>
    <row r="74" spans="1:20" x14ac:dyDescent="0.25">
      <c r="A74" s="3">
        <f t="shared" si="9"/>
        <v>8.4166666666666572</v>
      </c>
      <c r="B74" s="3">
        <f>AVERAGE('1B'!$J73:$J103) + Calibration!$C$11</f>
        <v>372.57721247836787</v>
      </c>
      <c r="C74" s="3">
        <v>382.64492799644313</v>
      </c>
      <c r="D74" s="3">
        <v>591.975787376158</v>
      </c>
      <c r="E74" s="3">
        <f t="shared" si="5"/>
        <v>5.7017191206141328E-2</v>
      </c>
      <c r="G74" s="3">
        <f>AVERAGE('2B'!$J73:$J103) + Calibration!$C$11</f>
        <v>374.55591953659098</v>
      </c>
      <c r="H74" s="3">
        <v>382.64492799644313</v>
      </c>
      <c r="I74" s="3">
        <v>601.54306178810066</v>
      </c>
      <c r="J74" s="3">
        <f t="shared" si="6"/>
        <v>4.5811042355680232E-2</v>
      </c>
      <c r="L74" s="3">
        <f>AVERAGE('3B'!$J73:$J103) + Calibration!$C$11</f>
        <v>376.4875497457885</v>
      </c>
      <c r="M74" s="3">
        <v>387.25075782254908</v>
      </c>
      <c r="N74" s="3">
        <v>596.58224259719282</v>
      </c>
      <c r="O74" s="3">
        <f t="shared" si="7"/>
        <v>6.0956022426571992E-2</v>
      </c>
      <c r="Q74" s="3">
        <f>AVERAGE('4B'!$J229:$J259) + Calibration!$C$11</f>
        <v>371.99942793450964</v>
      </c>
      <c r="R74" s="3">
        <v>420.19478725434419</v>
      </c>
      <c r="S74" s="3">
        <v>597.29092092895939</v>
      </c>
      <c r="T74" s="3">
        <f t="shared" si="8"/>
        <v>0.27294811942730041</v>
      </c>
    </row>
    <row r="75" spans="1:20" x14ac:dyDescent="0.25">
      <c r="A75" s="3">
        <f t="shared" si="9"/>
        <v>8.4999999999999911</v>
      </c>
      <c r="B75" s="3">
        <f>AVERAGE('1B'!$J74:$J104) + Calibration!$C$11</f>
        <v>372.73128826162247</v>
      </c>
      <c r="C75" s="3">
        <v>380.06874222615056</v>
      </c>
      <c r="D75" s="3">
        <v>598.07048197629649</v>
      </c>
      <c r="E75" s="3">
        <f t="shared" si="5"/>
        <v>4.1554711683166441E-2</v>
      </c>
      <c r="G75" s="3">
        <f>AVERAGE('2B'!$J74:$J104) + Calibration!$C$11</f>
        <v>374.25490389537737</v>
      </c>
      <c r="H75" s="3">
        <v>383.42559035107752</v>
      </c>
      <c r="I75" s="3">
        <v>601.11782218951134</v>
      </c>
      <c r="J75" s="3">
        <f t="shared" si="6"/>
        <v>5.1936984333481755E-2</v>
      </c>
      <c r="L75" s="3">
        <f>AVERAGE('3B'!$J74:$J104) + Calibration!$C$11</f>
        <v>375.68579244549443</v>
      </c>
      <c r="M75" s="3">
        <v>385.53330064235411</v>
      </c>
      <c r="N75" s="3">
        <v>598.85003593677925</v>
      </c>
      <c r="O75" s="3">
        <f t="shared" si="7"/>
        <v>5.5770075818723085E-2</v>
      </c>
      <c r="Q75" s="3">
        <f>AVERAGE('4B'!$J230:$J260) + Calibration!$C$11</f>
        <v>371.64420237220372</v>
      </c>
      <c r="R75" s="3">
        <v>420.19478725434419</v>
      </c>
      <c r="S75" s="3">
        <v>594.24357362889032</v>
      </c>
      <c r="T75" s="3">
        <f t="shared" si="8"/>
        <v>0.27495989297919932</v>
      </c>
    </row>
    <row r="76" spans="1:20" x14ac:dyDescent="0.25">
      <c r="A76" s="3">
        <f t="shared" si="9"/>
        <v>8.583333333333325</v>
      </c>
      <c r="B76" s="3">
        <f>AVERAGE('1B'!$J75:$J105) + Calibration!$C$11</f>
        <v>373.01661114428936</v>
      </c>
      <c r="C76" s="3">
        <v>380.92747081624816</v>
      </c>
      <c r="D76" s="3">
        <v>592.33014425917679</v>
      </c>
      <c r="E76" s="3">
        <f t="shared" si="5"/>
        <v>4.4802119975600976E-2</v>
      </c>
      <c r="G76" s="3">
        <f>AVERAGE('2B'!$J75:$J105) + Calibration!$C$11</f>
        <v>375.92832545544763</v>
      </c>
      <c r="H76" s="3">
        <v>383.0353372399959</v>
      </c>
      <c r="I76" s="3">
        <v>601.54306178810066</v>
      </c>
      <c r="J76" s="3">
        <f t="shared" si="6"/>
        <v>4.0249632510609319E-2</v>
      </c>
      <c r="L76" s="3">
        <f>AVERAGE('3B'!$J75:$J105) + Calibration!$C$11</f>
        <v>375.24497001838836</v>
      </c>
      <c r="M76" s="3">
        <v>389.74895542361355</v>
      </c>
      <c r="N76" s="3">
        <v>594.6688132274794</v>
      </c>
      <c r="O76" s="3">
        <f t="shared" si="7"/>
        <v>8.2141425988455904E-2</v>
      </c>
      <c r="Q76" s="3">
        <f>AVERAGE('4B'!$J231:$J261) + Calibration!$C$11</f>
        <v>371.24332372205669</v>
      </c>
      <c r="R76" s="3">
        <v>419.72638984156379</v>
      </c>
      <c r="S76" s="3">
        <v>596.93660656706584</v>
      </c>
      <c r="T76" s="3">
        <f t="shared" si="8"/>
        <v>0.27457750929025243</v>
      </c>
    </row>
    <row r="77" spans="1:20" x14ac:dyDescent="0.25">
      <c r="A77" s="3">
        <f t="shared" si="9"/>
        <v>8.666666666666659</v>
      </c>
      <c r="B77" s="3">
        <f>AVERAGE('1B'!$J76:$J106) + Calibration!$C$11</f>
        <v>372.83114984394149</v>
      </c>
      <c r="C77" s="3">
        <v>380.06874222615056</v>
      </c>
      <c r="D77" s="3">
        <v>589.63711840785538</v>
      </c>
      <c r="E77" s="3">
        <f t="shared" si="5"/>
        <v>4.0989158661429881E-2</v>
      </c>
      <c r="G77" s="3">
        <f>AVERAGE('2B'!$J76:$J106) + Calibration!$C$11</f>
        <v>376.15230677157001</v>
      </c>
      <c r="H77" s="3">
        <v>383.0353372399959</v>
      </c>
      <c r="I77" s="3">
        <v>602.32262283543764</v>
      </c>
      <c r="J77" s="3">
        <f t="shared" si="6"/>
        <v>3.8981143596215143E-2</v>
      </c>
      <c r="L77" s="3">
        <f>AVERAGE('3B'!$J76:$J106) + Calibration!$C$11</f>
        <v>376.06242007722915</v>
      </c>
      <c r="M77" s="3">
        <v>393.18386978400395</v>
      </c>
      <c r="N77" s="3">
        <v>595.80268863671006</v>
      </c>
      <c r="O77" s="3">
        <f t="shared" si="7"/>
        <v>9.6965093014879253E-2</v>
      </c>
      <c r="Q77" s="3">
        <f>AVERAGE('4B'!$J232:$J262) + Calibration!$C$11</f>
        <v>371.20480370628235</v>
      </c>
      <c r="R77" s="3">
        <v>417.61860148405162</v>
      </c>
      <c r="S77" s="3">
        <v>595.37749155924598</v>
      </c>
      <c r="T77" s="3">
        <f t="shared" si="8"/>
        <v>0.26285847844498711</v>
      </c>
    </row>
    <row r="78" spans="1:20" x14ac:dyDescent="0.25">
      <c r="A78" s="3">
        <f t="shared" si="9"/>
        <v>8.7499999999999929</v>
      </c>
      <c r="B78" s="3">
        <f>AVERAGE('1B'!$J77:$J107) + Calibration!$C$11</f>
        <v>373.1321654851551</v>
      </c>
      <c r="C78" s="3">
        <v>380.53713963893119</v>
      </c>
      <c r="D78" s="3">
        <v>592.75534133664087</v>
      </c>
      <c r="E78" s="3">
        <f t="shared" si="5"/>
        <v>4.1937103451558808E-2</v>
      </c>
      <c r="G78" s="3">
        <f>AVERAGE('2B'!$J77:$J107) + Calibration!$C$11</f>
        <v>375.78994813719743</v>
      </c>
      <c r="H78" s="3">
        <v>383.0353372399959</v>
      </c>
      <c r="I78" s="3">
        <v>602.6769371973312</v>
      </c>
      <c r="J78" s="3">
        <f t="shared" si="6"/>
        <v>4.1033314369626879E-2</v>
      </c>
      <c r="L78" s="3">
        <f>AVERAGE('3B'!$J77:$J107) + Calibration!$C$11</f>
        <v>375.0509504581749</v>
      </c>
      <c r="M78" s="3">
        <v>393.18386978400395</v>
      </c>
      <c r="N78" s="3">
        <v>599.62958989726212</v>
      </c>
      <c r="O78" s="3">
        <f t="shared" si="7"/>
        <v>0.10269341902541047</v>
      </c>
      <c r="Q78" s="3">
        <f>AVERAGE('4B'!$J233:$J263) + Calibration!$C$11</f>
        <v>370.64129101301512</v>
      </c>
      <c r="R78" s="3">
        <v>420.97544960897835</v>
      </c>
      <c r="S78" s="3">
        <v>592.75534133664087</v>
      </c>
      <c r="T78" s="3">
        <f t="shared" si="8"/>
        <v>0.28506092963331425</v>
      </c>
    </row>
    <row r="79" spans="1:20" x14ac:dyDescent="0.25">
      <c r="A79" s="3">
        <f t="shared" si="9"/>
        <v>8.8333333333333268</v>
      </c>
      <c r="B79" s="3">
        <f>AVERAGE('1B'!$J78:$J108) + Calibration!$C$11</f>
        <v>373.6414654041011</v>
      </c>
      <c r="C79" s="3">
        <v>380.06874222615056</v>
      </c>
      <c r="D79" s="3">
        <v>587.01501070637539</v>
      </c>
      <c r="E79" s="3">
        <f t="shared" si="5"/>
        <v>3.6400042377007419E-2</v>
      </c>
      <c r="G79" s="3">
        <f>AVERAGE('2B'!$J78:$J108) + Calibration!$C$11</f>
        <v>375.53458273059618</v>
      </c>
      <c r="H79" s="3">
        <v>382.1766086498983</v>
      </c>
      <c r="I79" s="3">
        <v>604.23605220515105</v>
      </c>
      <c r="J79" s="3">
        <f t="shared" si="6"/>
        <v>3.7616245826282216E-2</v>
      </c>
      <c r="L79" s="3">
        <f>AVERAGE('3B'!$J78:$J108) + Calibration!$C$11</f>
        <v>374.21780764078738</v>
      </c>
      <c r="M79" s="3">
        <v>392.71555043745889</v>
      </c>
      <c r="N79" s="3">
        <v>598.85003593677925</v>
      </c>
      <c r="O79" s="3">
        <f t="shared" si="7"/>
        <v>0.10475954907806903</v>
      </c>
      <c r="Q79" s="3">
        <f>AVERAGE('4B'!$J234:$J264) + Calibration!$C$11</f>
        <v>371.04359770418989</v>
      </c>
      <c r="R79" s="3">
        <v>420.58511843166116</v>
      </c>
      <c r="S79" s="3">
        <v>594.24357362889032</v>
      </c>
      <c r="T79" s="3">
        <f t="shared" si="8"/>
        <v>0.28057192864556335</v>
      </c>
    </row>
    <row r="80" spans="1:20" x14ac:dyDescent="0.25">
      <c r="A80" s="3">
        <f t="shared" si="9"/>
        <v>8.9166666666666607</v>
      </c>
      <c r="B80" s="3">
        <f>AVERAGE('1B'!$J79:$J109) + Calibration!$C$11</f>
        <v>373.99669381963594</v>
      </c>
      <c r="C80" s="3">
        <v>380.53713963893119</v>
      </c>
      <c r="D80" s="3">
        <v>594.6688132274794</v>
      </c>
      <c r="E80" s="3">
        <f t="shared" si="5"/>
        <v>3.7040960204193327E-2</v>
      </c>
      <c r="G80" s="3">
        <f>AVERAGE('2B'!$J79:$J109) + Calibration!$C$11</f>
        <v>375.8427285906476</v>
      </c>
      <c r="H80" s="3">
        <v>383.0353372399959</v>
      </c>
      <c r="I80" s="3">
        <v>597.7161605275486</v>
      </c>
      <c r="J80" s="3">
        <f t="shared" si="6"/>
        <v>4.073439916876407E-2</v>
      </c>
      <c r="L80" s="3">
        <f>AVERAGE('3B'!$J79:$J109) + Calibration!$C$11</f>
        <v>373.12359581237411</v>
      </c>
      <c r="M80" s="3">
        <v>393.18386978400395</v>
      </c>
      <c r="N80" s="3">
        <v>595.37749155924598</v>
      </c>
      <c r="O80" s="3">
        <f t="shared" si="7"/>
        <v>0.11360874019875622</v>
      </c>
      <c r="Q80" s="3">
        <f>AVERAGE('4B'!$J235:$J265) + Calibration!$C$11</f>
        <v>371.32892058685684</v>
      </c>
      <c r="R80" s="3">
        <v>420.97544960897835</v>
      </c>
      <c r="S80" s="3">
        <v>595.37749155924598</v>
      </c>
      <c r="T80" s="3">
        <f t="shared" si="8"/>
        <v>0.28116662940002496</v>
      </c>
    </row>
    <row r="81" spans="1:20" x14ac:dyDescent="0.25">
      <c r="A81" s="3">
        <f t="shared" si="9"/>
        <v>8.9999999999999947</v>
      </c>
      <c r="B81" s="3">
        <f>AVERAGE('1B'!$J80:$J110) + Calibration!$C$11</f>
        <v>373.92678828676804</v>
      </c>
      <c r="C81" s="3">
        <v>380.06874222615056</v>
      </c>
      <c r="D81" s="3">
        <v>588.14888611560605</v>
      </c>
      <c r="E81" s="3">
        <f t="shared" si="5"/>
        <v>3.4784153516490737E-2</v>
      </c>
      <c r="G81" s="3">
        <f>AVERAGE('2B'!$J80:$J110) + Calibration!$C$11</f>
        <v>376.22791448224802</v>
      </c>
      <c r="H81" s="3">
        <v>382.64492799644313</v>
      </c>
      <c r="I81" s="3">
        <v>595.37749155924598</v>
      </c>
      <c r="J81" s="3">
        <f t="shared" si="6"/>
        <v>3.6341917474164376E-2</v>
      </c>
      <c r="L81" s="3">
        <f>AVERAGE('3B'!$J80:$J110) + Calibration!$C$11</f>
        <v>372.30614575353331</v>
      </c>
      <c r="M81" s="3">
        <v>390.60768401371115</v>
      </c>
      <c r="N81" s="3">
        <v>595.02313467622719</v>
      </c>
      <c r="O81" s="3">
        <f t="shared" si="7"/>
        <v>0.10364837032528376</v>
      </c>
      <c r="Q81" s="3">
        <f>AVERAGE('4B'!$J236:$J266) + Calibration!$C$11</f>
        <v>371.69983890770942</v>
      </c>
      <c r="R81" s="3">
        <v>420.19478725434419</v>
      </c>
      <c r="S81" s="3">
        <v>590.84191196692746</v>
      </c>
      <c r="T81" s="3">
        <f t="shared" si="8"/>
        <v>0.27464480273084252</v>
      </c>
    </row>
    <row r="82" spans="1:20" x14ac:dyDescent="0.25">
      <c r="A82" s="3">
        <f t="shared" si="9"/>
        <v>9.0833333333333286</v>
      </c>
      <c r="B82" s="3">
        <f>AVERAGE('1B'!$J81:$J111) + Calibration!$C$11</f>
        <v>374.72854558706211</v>
      </c>
      <c r="C82" s="3">
        <v>380.06874222615056</v>
      </c>
      <c r="D82" s="3">
        <v>590.41667236833825</v>
      </c>
      <c r="E82" s="3">
        <f t="shared" si="5"/>
        <v>3.024350581843915E-2</v>
      </c>
      <c r="G82" s="3">
        <f>AVERAGE('2B'!$J81:$J111) + Calibration!$C$11</f>
        <v>377.21513308289008</v>
      </c>
      <c r="H82" s="3">
        <v>383.0353372399959</v>
      </c>
      <c r="I82" s="3">
        <v>595.02313467622719</v>
      </c>
      <c r="J82" s="3">
        <f t="shared" si="6"/>
        <v>3.2961965670234232E-2</v>
      </c>
      <c r="L82" s="3">
        <f>AVERAGE('3B'!$J81:$J111) + Calibration!$C$11</f>
        <v>371.63563697926605</v>
      </c>
      <c r="M82" s="3">
        <v>392.71555043745889</v>
      </c>
      <c r="N82" s="3">
        <v>603.45649115781407</v>
      </c>
      <c r="O82" s="3">
        <f t="shared" si="7"/>
        <v>0.11938333518629998</v>
      </c>
      <c r="Q82" s="3">
        <f>AVERAGE('4B'!$J237:$J267) + Calibration!$C$11</f>
        <v>372.00798904760421</v>
      </c>
      <c r="R82" s="3">
        <v>419.72638984156379</v>
      </c>
      <c r="S82" s="3">
        <v>595.37749155924598</v>
      </c>
      <c r="T82" s="3">
        <f t="shared" si="8"/>
        <v>0.27024692714406712</v>
      </c>
    </row>
    <row r="83" spans="1:20" x14ac:dyDescent="0.25">
      <c r="A83" s="3">
        <f t="shared" si="9"/>
        <v>9.1666666666666625</v>
      </c>
      <c r="B83" s="3">
        <f>AVERAGE('1B'!$J82:$J112) + Calibration!$C$11</f>
        <v>374.58873880116971</v>
      </c>
      <c r="C83" s="3">
        <v>379.6784110488336</v>
      </c>
      <c r="D83" s="3">
        <v>597.7161605275486</v>
      </c>
      <c r="E83" s="3">
        <f t="shared" si="5"/>
        <v>2.8824693665671117E-2</v>
      </c>
      <c r="G83" s="3">
        <f>AVERAGE('2B'!$J82:$J112) + Calibration!$C$11</f>
        <v>378.41776618010232</v>
      </c>
      <c r="H83" s="3">
        <v>382.64492799644313</v>
      </c>
      <c r="I83" s="3">
        <v>598.85003593677925</v>
      </c>
      <c r="J83" s="3">
        <f t="shared" si="6"/>
        <v>2.3939978549143776E-2</v>
      </c>
      <c r="L83" s="3">
        <f>AVERAGE('3B'!$J82:$J112) + Calibration!$C$11</f>
        <v>371.81396378093302</v>
      </c>
      <c r="M83" s="3">
        <v>390.60768401371115</v>
      </c>
      <c r="N83" s="3">
        <v>596.15704551972885</v>
      </c>
      <c r="O83" s="3">
        <f t="shared" si="7"/>
        <v>0.10643577860967396</v>
      </c>
      <c r="Q83" s="3">
        <f>AVERAGE('4B'!$J238:$J268) + Calibration!$C$11</f>
        <v>372.1477958334965</v>
      </c>
      <c r="R83" s="3">
        <v>420.58511843166116</v>
      </c>
      <c r="S83" s="3">
        <v>597.29092092895939</v>
      </c>
      <c r="T83" s="3">
        <f t="shared" si="8"/>
        <v>0.27431844683480844</v>
      </c>
    </row>
    <row r="84" spans="1:20" x14ac:dyDescent="0.25">
      <c r="A84" s="3">
        <f t="shared" si="9"/>
        <v>9.2499999999999964</v>
      </c>
      <c r="B84" s="3">
        <f>AVERAGE('1B'!$J83:$J113) + Calibration!$C$11</f>
        <v>375.02100296841013</v>
      </c>
      <c r="C84" s="3">
        <v>379.6784110488336</v>
      </c>
      <c r="D84" s="3">
        <v>596.15704551972885</v>
      </c>
      <c r="E84" s="3">
        <f t="shared" si="5"/>
        <v>2.6376622041988377E-2</v>
      </c>
      <c r="G84" s="3">
        <f>AVERAGE('2B'!$J83:$J113) + Calibration!$C$11</f>
        <v>379.31225627049201</v>
      </c>
      <c r="H84" s="3">
        <v>383.0353372399959</v>
      </c>
      <c r="I84" s="3">
        <v>596.58224259719282</v>
      </c>
      <c r="J84" s="3">
        <f t="shared" si="6"/>
        <v>2.1085182545437318E-2</v>
      </c>
      <c r="L84" s="3">
        <f>AVERAGE('3B'!$J83:$J113) + Calibration!$C$11</f>
        <v>370.90378521183993</v>
      </c>
      <c r="M84" s="3">
        <v>392.32514119390635</v>
      </c>
      <c r="N84" s="3">
        <v>599.98395386713503</v>
      </c>
      <c r="O84" s="3">
        <f t="shared" si="7"/>
        <v>0.12131705030117933</v>
      </c>
      <c r="Q84" s="3">
        <f>AVERAGE('4B'!$J239:$J269) + Calibration!$C$11</f>
        <v>372.55580898232461</v>
      </c>
      <c r="R84" s="3">
        <v>423.94196655658811</v>
      </c>
      <c r="S84" s="3">
        <v>595.37749155924598</v>
      </c>
      <c r="T84" s="3">
        <f t="shared" si="8"/>
        <v>0.29101878837363343</v>
      </c>
    </row>
    <row r="85" spans="1:20" x14ac:dyDescent="0.25">
      <c r="A85" s="3">
        <f t="shared" si="9"/>
        <v>9.3333333333333304</v>
      </c>
      <c r="B85" s="3">
        <f>AVERAGE('1B'!$J84:$J114) + Calibration!$C$11</f>
        <v>375.00531020986352</v>
      </c>
      <c r="C85" s="3">
        <v>380.06874222615056</v>
      </c>
      <c r="D85" s="3">
        <v>600.40915094459899</v>
      </c>
      <c r="E85" s="3">
        <f t="shared" si="5"/>
        <v>2.8676085544293343E-2</v>
      </c>
      <c r="G85" s="3">
        <f>AVERAGE('2B'!$J84:$J114) + Calibration!$C$11</f>
        <v>378.7344788597058</v>
      </c>
      <c r="H85" s="3">
        <v>382.64492799644313</v>
      </c>
      <c r="I85" s="3">
        <v>594.6688132274794</v>
      </c>
      <c r="J85" s="3">
        <f t="shared" si="6"/>
        <v>2.2146317675637735E-2</v>
      </c>
      <c r="L85" s="3">
        <f>AVERAGE('3B'!$J84:$J114) + Calibration!$C$11</f>
        <v>371.13489674680017</v>
      </c>
      <c r="M85" s="3">
        <v>393.18386978400395</v>
      </c>
      <c r="N85" s="3">
        <v>606.50383845788326</v>
      </c>
      <c r="O85" s="3">
        <f t="shared" si="7"/>
        <v>0.12487147747711166</v>
      </c>
      <c r="Q85" s="3">
        <f>AVERAGE('4B'!$J240:$J270) + Calibration!$C$11</f>
        <v>372.47877323061891</v>
      </c>
      <c r="R85" s="3">
        <v>420.58511843166116</v>
      </c>
      <c r="S85" s="3">
        <v>599.20439281979793</v>
      </c>
      <c r="T85" s="3">
        <f t="shared" si="8"/>
        <v>0.27244399959772092</v>
      </c>
    </row>
    <row r="86" spans="1:20" x14ac:dyDescent="0.25">
      <c r="A86" s="3">
        <f t="shared" si="9"/>
        <v>9.4166666666666643</v>
      </c>
      <c r="B86" s="3">
        <f>AVERAGE('1B'!$J85:$J115) + Calibration!$C$11</f>
        <v>375.16651621195592</v>
      </c>
      <c r="C86" s="3">
        <v>380.53713963893119</v>
      </c>
      <c r="D86" s="3">
        <v>598.07048197629649</v>
      </c>
      <c r="E86" s="3">
        <f t="shared" si="5"/>
        <v>3.041582395551971E-2</v>
      </c>
      <c r="G86" s="3">
        <f>AVERAGE('2B'!$J85:$J115) + Calibration!$C$11</f>
        <v>378.20235168353202</v>
      </c>
      <c r="H86" s="3">
        <v>382.64492799644313</v>
      </c>
      <c r="I86" s="3">
        <v>596.15704551972885</v>
      </c>
      <c r="J86" s="3">
        <f t="shared" si="6"/>
        <v>2.5159950400500959E-2</v>
      </c>
      <c r="L86" s="3">
        <f>AVERAGE('3B'!$J85:$J115) + Calibration!$C$11</f>
        <v>371.62850390719944</v>
      </c>
      <c r="M86" s="3">
        <v>392.71555043745889</v>
      </c>
      <c r="N86" s="3">
        <v>600.40915094459899</v>
      </c>
      <c r="O86" s="3">
        <f t="shared" si="7"/>
        <v>0.11942373240781254</v>
      </c>
      <c r="Q86" s="3">
        <f>AVERAGE('4B'!$J241:$J271) + Calibration!$C$11</f>
        <v>371.98516607021952</v>
      </c>
      <c r="R86" s="3">
        <v>420.19478725434419</v>
      </c>
      <c r="S86" s="3">
        <v>600.76350782761779</v>
      </c>
      <c r="T86" s="3">
        <f t="shared" si="8"/>
        <v>0.2730288896319934</v>
      </c>
    </row>
    <row r="87" spans="1:20" x14ac:dyDescent="0.25">
      <c r="A87" s="3">
        <f t="shared" si="9"/>
        <v>9.4999999999999982</v>
      </c>
      <c r="B87" s="3">
        <f>AVERAGE('1B'!$J86:$J116) + Calibration!$C$11</f>
        <v>375.33628332714284</v>
      </c>
      <c r="C87" s="3">
        <v>380.92747081624816</v>
      </c>
      <c r="D87" s="3">
        <v>600.40915094459899</v>
      </c>
      <c r="E87" s="3">
        <f t="shared" si="5"/>
        <v>3.1664959698488801E-2</v>
      </c>
      <c r="G87" s="3">
        <f>AVERAGE('2B'!$J86:$J116) + Calibration!$C$11</f>
        <v>378.15527340789208</v>
      </c>
      <c r="H87" s="3">
        <v>383.0353372399959</v>
      </c>
      <c r="I87" s="3">
        <v>594.24357362889032</v>
      </c>
      <c r="J87" s="3">
        <f t="shared" si="6"/>
        <v>2.7637603795387454E-2</v>
      </c>
      <c r="L87" s="3">
        <f>AVERAGE('3B'!$J86:$J116) + Calibration!$C$11</f>
        <v>371.57571917390601</v>
      </c>
      <c r="M87" s="3">
        <v>392.32514119390635</v>
      </c>
      <c r="N87" s="3">
        <v>603.81085512768698</v>
      </c>
      <c r="O87" s="3">
        <f t="shared" si="7"/>
        <v>0.11751164011410781</v>
      </c>
      <c r="Q87" s="3">
        <f>AVERAGE('4B'!$J242:$J272) + Calibration!$C$11</f>
        <v>371.41451887827128</v>
      </c>
      <c r="R87" s="3">
        <v>420.19478725434419</v>
      </c>
      <c r="S87" s="3">
        <v>603.81085512768698</v>
      </c>
      <c r="T87" s="3">
        <f t="shared" si="8"/>
        <v>0.27626067543247068</v>
      </c>
    </row>
    <row r="88" spans="1:20" x14ac:dyDescent="0.25">
      <c r="A88" s="3">
        <f t="shared" si="9"/>
        <v>9.5833333333333321</v>
      </c>
      <c r="B88" s="3">
        <f>AVERAGE('1B'!$J87:$J117) + Calibration!$C$11</f>
        <v>375.61304367010086</v>
      </c>
      <c r="C88" s="3">
        <v>380.06874222615056</v>
      </c>
      <c r="D88" s="3">
        <v>596.93660656706584</v>
      </c>
      <c r="E88" s="3">
        <f t="shared" si="5"/>
        <v>2.5234266509725808E-2</v>
      </c>
      <c r="G88" s="3">
        <f>AVERAGE('2B'!$J87:$J117) + Calibration!$C$11</f>
        <v>378.25656445785307</v>
      </c>
      <c r="H88" s="3">
        <v>383.0353372399959</v>
      </c>
      <c r="I88" s="3">
        <v>600.40915094459899</v>
      </c>
      <c r="J88" s="3">
        <f t="shared" si="6"/>
        <v>2.7063955170460792E-2</v>
      </c>
      <c r="L88" s="3">
        <f>AVERAGE('3B'!$J87:$J117) + Calibration!$C$11</f>
        <v>371.57571917390607</v>
      </c>
      <c r="M88" s="3">
        <v>392.71555043745889</v>
      </c>
      <c r="N88" s="3">
        <v>599.20439281979793</v>
      </c>
      <c r="O88" s="3">
        <f t="shared" si="7"/>
        <v>0.11972267184700808</v>
      </c>
      <c r="Q88" s="3">
        <f>AVERAGE('4B'!$J243:$J273) + Calibration!$C$11</f>
        <v>370.68266711084505</v>
      </c>
      <c r="R88" s="3">
        <v>420.97544960897835</v>
      </c>
      <c r="S88" s="3">
        <v>595.02313467622719</v>
      </c>
      <c r="T88" s="3">
        <f t="shared" si="8"/>
        <v>0.2848266015102065</v>
      </c>
    </row>
    <row r="89" spans="1:20" x14ac:dyDescent="0.25">
      <c r="A89" s="3">
        <f t="shared" si="9"/>
        <v>9.6666666666666661</v>
      </c>
      <c r="B89" s="3">
        <f>AVERAGE('1B'!$J88:$J118) + Calibration!$C$11</f>
        <v>375.73573250964773</v>
      </c>
      <c r="C89" s="3">
        <v>379.6784110488336</v>
      </c>
      <c r="D89" s="3">
        <v>600.40915094459899</v>
      </c>
      <c r="E89" s="3">
        <f t="shared" si="5"/>
        <v>2.2328844684726207E-2</v>
      </c>
      <c r="G89" s="3">
        <f>AVERAGE('2B'!$J88:$J118) + Calibration!$C$11</f>
        <v>379.09684177392171</v>
      </c>
      <c r="H89" s="3">
        <v>382.1766086498983</v>
      </c>
      <c r="I89" s="3">
        <v>607.28339950522025</v>
      </c>
      <c r="J89" s="3">
        <f t="shared" si="6"/>
        <v>1.7441857243843607E-2</v>
      </c>
      <c r="L89" s="3">
        <f>AVERAGE('3B'!$J88:$J118) + Calibration!$C$11</f>
        <v>370.94230237438546</v>
      </c>
      <c r="M89" s="3">
        <v>390.60768401371115</v>
      </c>
      <c r="N89" s="3">
        <v>597.7161605275486</v>
      </c>
      <c r="O89" s="3">
        <f t="shared" si="7"/>
        <v>0.11137231907855262</v>
      </c>
      <c r="Q89" s="3">
        <f>AVERAGE('4B'!$J244:$J274) + Calibration!$C$11</f>
        <v>370.36595871108466</v>
      </c>
      <c r="R89" s="3">
        <v>420.19478725434419</v>
      </c>
      <c r="S89" s="3">
        <v>593.88925926699653</v>
      </c>
      <c r="T89" s="3">
        <f t="shared" si="8"/>
        <v>0.28219905891542524</v>
      </c>
    </row>
    <row r="90" spans="1:20" x14ac:dyDescent="0.25">
      <c r="A90" s="3">
        <f t="shared" si="9"/>
        <v>9.75</v>
      </c>
      <c r="B90" s="3">
        <f>AVERAGE('1B'!$J89:$J119) + Calibration!$C$11</f>
        <v>375.85271631815556</v>
      </c>
      <c r="C90" s="3">
        <v>380.06874222615056</v>
      </c>
      <c r="D90" s="3">
        <v>596.93660656706584</v>
      </c>
      <c r="E90" s="3">
        <f t="shared" si="5"/>
        <v>2.3876911787447243E-2</v>
      </c>
      <c r="G90" s="3">
        <f>AVERAGE('2B'!$J89:$J119) + Calibration!$C$11</f>
        <v>379.65179620732329</v>
      </c>
      <c r="H90" s="3">
        <v>382.64492799644313</v>
      </c>
      <c r="I90" s="3">
        <v>605.36997013550683</v>
      </c>
      <c r="J90" s="3">
        <f t="shared" si="6"/>
        <v>1.6951210750743646E-2</v>
      </c>
      <c r="L90" s="3">
        <f>AVERAGE('3B'!$J89:$J119) + Calibration!$C$11</f>
        <v>370.53286118452962</v>
      </c>
      <c r="M90" s="3">
        <v>390.21735283639418</v>
      </c>
      <c r="N90" s="3">
        <v>597.7161605275486</v>
      </c>
      <c r="O90" s="3">
        <f t="shared" si="7"/>
        <v>0.11148054613730538</v>
      </c>
      <c r="Q90" s="3">
        <f>AVERAGE('4B'!$J245:$J275) + Calibration!$C$11</f>
        <v>370.14340686260454</v>
      </c>
      <c r="R90" s="3">
        <v>420.97544960897835</v>
      </c>
      <c r="S90" s="3">
        <v>592.75534133664087</v>
      </c>
      <c r="T90" s="3">
        <f t="shared" si="8"/>
        <v>0.28788063145658294</v>
      </c>
    </row>
    <row r="91" spans="1:20" x14ac:dyDescent="0.25">
      <c r="A91" s="3">
        <f t="shared" si="9"/>
        <v>9.8333333333333339</v>
      </c>
      <c r="B91" s="3">
        <f>AVERAGE('1B'!$J90:$J120) + Calibration!$C$11</f>
        <v>376.81710766156976</v>
      </c>
      <c r="C91" s="3">
        <v>383.0353372399959</v>
      </c>
      <c r="D91" s="3">
        <v>599.62958989726212</v>
      </c>
      <c r="E91" s="3">
        <f t="shared" si="5"/>
        <v>3.5216130630654555E-2</v>
      </c>
      <c r="G91" s="3">
        <f>AVERAGE('2B'!$J90:$J120) + Calibration!$C$11</f>
        <v>380.01415626831039</v>
      </c>
      <c r="H91" s="3">
        <v>382.1766086498983</v>
      </c>
      <c r="I91" s="3">
        <v>602.6769371973312</v>
      </c>
      <c r="J91" s="3">
        <f t="shared" si="6"/>
        <v>1.224676647783801E-2</v>
      </c>
      <c r="L91" s="3">
        <f>AVERAGE('3B'!$J90:$J120) + Calibration!$C$11</f>
        <v>370.31031218927825</v>
      </c>
      <c r="M91" s="3">
        <v>390.21735283639418</v>
      </c>
      <c r="N91" s="3">
        <v>598.49571448803147</v>
      </c>
      <c r="O91" s="3">
        <f t="shared" si="7"/>
        <v>0.11274092328961968</v>
      </c>
      <c r="Q91" s="3">
        <f>AVERAGE('4B'!$J246:$J276) + Calibration!$C$11</f>
        <v>370.70691955587176</v>
      </c>
      <c r="R91" s="3">
        <v>420.58511843166116</v>
      </c>
      <c r="S91" s="3">
        <v>593.46401966840745</v>
      </c>
      <c r="T91" s="3">
        <f t="shared" si="8"/>
        <v>0.28247866134208421</v>
      </c>
    </row>
    <row r="92" spans="1:20" x14ac:dyDescent="0.25">
      <c r="A92" s="3">
        <f t="shared" si="9"/>
        <v>9.9166666666666679</v>
      </c>
      <c r="B92" s="3">
        <f>AVERAGE('1B'!$J91:$J121) + Calibration!$C$11</f>
        <v>377.91274753101084</v>
      </c>
      <c r="C92" s="3">
        <v>383.0353372399959</v>
      </c>
      <c r="D92" s="3">
        <v>599.98395386713503</v>
      </c>
      <c r="E92" s="3">
        <f t="shared" si="5"/>
        <v>2.9011117406270524E-2</v>
      </c>
      <c r="G92" s="3">
        <f>AVERAGE('2B'!$J91:$J121) + Calibration!$C$11</f>
        <v>380.76313026192554</v>
      </c>
      <c r="H92" s="3">
        <v>382.64492799644313</v>
      </c>
      <c r="I92" s="3">
        <v>603.03129408034999</v>
      </c>
      <c r="J92" s="3">
        <f t="shared" si="6"/>
        <v>1.0657315559586411E-2</v>
      </c>
      <c r="L92" s="3">
        <f>AVERAGE('3B'!$J91:$J121) + Calibration!$C$11</f>
        <v>370.58850199987853</v>
      </c>
      <c r="M92" s="3">
        <v>390.60768401371115</v>
      </c>
      <c r="N92" s="3">
        <v>607.28339950522025</v>
      </c>
      <c r="O92" s="3">
        <f t="shared" si="7"/>
        <v>0.11337602126559285</v>
      </c>
      <c r="Q92" s="3">
        <f>AVERAGE('4B'!$J247:$J277) + Calibration!$C$11</f>
        <v>371.24617695088347</v>
      </c>
      <c r="R92" s="3">
        <v>422.69298485540889</v>
      </c>
      <c r="S92" s="3">
        <v>591.975787376158</v>
      </c>
      <c r="T92" s="3">
        <f t="shared" si="8"/>
        <v>0.29136227359339867</v>
      </c>
    </row>
    <row r="93" spans="1:20" x14ac:dyDescent="0.25">
      <c r="B93" s="3">
        <f>AVERAGE(B2:B92)</f>
        <v>372.18511708103063</v>
      </c>
      <c r="D93" s="3">
        <f>AVERAGE(D2:D92)</f>
        <v>596.89564722712555</v>
      </c>
      <c r="G93" s="3">
        <f>AVERAGE(G2:G92)</f>
        <v>374.68753300643618</v>
      </c>
      <c r="I93" s="3">
        <f>AVERAGE(I2:I92)</f>
        <v>598.05474372674814</v>
      </c>
      <c r="L93" s="3">
        <f>AVERAGE(L2:L92)</f>
        <v>374.20565645252191</v>
      </c>
      <c r="N93" s="3">
        <f>AVERAGE(N2:N92)</f>
        <v>598.30829554222305</v>
      </c>
      <c r="Q93" s="3">
        <f>AVERAGE(Q2:Q92)</f>
        <v>368.41965902215668</v>
      </c>
      <c r="S93" s="3">
        <f>AVERAGE(S2:S92)</f>
        <v>590.4505461927198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40358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45.661338506947288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1B</vt:lpstr>
      <vt:lpstr>2B</vt:lpstr>
      <vt:lpstr>3B</vt:lpstr>
      <vt:lpstr>4B</vt:lpstr>
      <vt:lpstr>1B - 2B - 3B - 4B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2011-02-25T04:48:00Z</dcterms:created>
  <dcterms:modified xsi:type="dcterms:W3CDTF">2011-02-25T04:50:19Z</dcterms:modified>
</cp:coreProperties>
</file>